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5.xml" ContentType="application/vnd.openxmlformats-officedocument.spreadsheetml.worksheet+xml"/>
  <Override PartName="/xl/worksheets/sheet17.xml" ContentType="application/vnd.openxmlformats-officedocument.spreadsheetml.worksheet+xml"/>
  <Override PartName="/xl/worksheets/sheet16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P:\1. Budget\2024\4. ENE\A. Database\Public Entities\Publication Tables\Tables for web\"/>
    </mc:Choice>
  </mc:AlternateContent>
  <xr:revisionPtr revIDLastSave="0" documentId="13_ncr:1_{1F18E5A0-A2ED-4782-9F28-14F516118BEA}" xr6:coauthVersionLast="47" xr6:coauthVersionMax="47" xr10:uidLastSave="{00000000-0000-0000-0000-000000000000}"/>
  <bookViews>
    <workbookView xWindow="-120" yWindow="-120" windowWidth="20730" windowHeight="11160" firstSheet="17" activeTab="20" xr2:uid="{2925095F-311F-46E9-8E2D-D562A77C2D6C}"/>
  </bookViews>
  <sheets>
    <sheet name="Index" sheetId="22" r:id="rId1"/>
    <sheet name="CSOSPerfom" sheetId="1" r:id="rId2"/>
    <sheet name="CSOSFinancial" sheetId="2" r:id="rId3"/>
    <sheet name="CSOSPersonnel" sheetId="3" r:id="rId4"/>
    <sheet name="HDAPerfom" sheetId="4" r:id="rId5"/>
    <sheet name="HDAFinancial" sheetId="5" r:id="rId6"/>
    <sheet name="HDAPersonnel" sheetId="6" r:id="rId7"/>
    <sheet name="NHBRCPerfom" sheetId="7" r:id="rId8"/>
    <sheet name="NHBRCFinancial" sheetId="8" r:id="rId9"/>
    <sheet name="NHBRCPersonnel" sheetId="9" r:id="rId10"/>
    <sheet name="NHFCPerfom" sheetId="10" r:id="rId11"/>
    <sheet name="NHFCFinancial" sheetId="11" r:id="rId12"/>
    <sheet name="NHFCPersonnel" sheetId="12" r:id="rId13"/>
    <sheet name="PPFFPerfom" sheetId="13" r:id="rId14"/>
    <sheet name="PPFFFinancial" sheetId="14" r:id="rId15"/>
    <sheet name="PPFFPersonnel" sheetId="15" r:id="rId16"/>
    <sheet name="PPRAPerfom" sheetId="16" r:id="rId17"/>
    <sheet name="PPRAFinancial" sheetId="17" r:id="rId18"/>
    <sheet name="PPRAPersonnel" sheetId="18" r:id="rId19"/>
    <sheet name="SHRAPerfom" sheetId="19" r:id="rId20"/>
    <sheet name="SHRAFinancial" sheetId="20" r:id="rId21"/>
    <sheet name="SHRAPersonnel" sheetId="21" r:id="rId22"/>
  </sheets>
  <definedNames>
    <definedName name="_Hlk154031343" localSheetId="1">CSOSPerfom!$B$26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1" i="19" l="1"/>
  <c r="AB1" i="16"/>
  <c r="AB1" i="13"/>
  <c r="AB1" i="10"/>
  <c r="AB1" i="7"/>
  <c r="AB1" i="4"/>
  <c r="AB1" i="1"/>
</calcChain>
</file>

<file path=xl/sharedStrings.xml><?xml version="1.0" encoding="utf-8"?>
<sst xmlns="http://schemas.openxmlformats.org/spreadsheetml/2006/main" count="1270" uniqueCount="384">
  <si>
    <t>Table 33.16 Community Schemes Ombud Service performance indicators by programme/objective/activity and related priority</t>
  </si>
  <si>
    <t>Audited performance</t>
  </si>
  <si>
    <t>Estimated performance</t>
  </si>
  <si>
    <t>MTEF targets</t>
  </si>
  <si>
    <t>Indicator</t>
  </si>
  <si>
    <t>Programme/Objective/Activity</t>
  </si>
  <si>
    <t>MTSF priority</t>
  </si>
  <si>
    <t>2020/21</t>
  </si>
  <si>
    <t>2021/22</t>
  </si>
  <si>
    <t>2022/23</t>
  </si>
  <si>
    <t>2023/24</t>
  </si>
  <si>
    <t>2024/25</t>
  </si>
  <si>
    <t>2025/26</t>
  </si>
  <si>
    <t>2026/27</t>
  </si>
  <si>
    <t>Percentage of community schemes registered per year</t>
  </si>
  <si>
    <t>Regulation</t>
  </si>
  <si>
    <t>Department: Human Settlements</t>
  </si>
  <si>
    <t>Table 33.17 Community Schemes Ombud Service expenditure trends and estimates by programme/objective/activity</t>
  </si>
  <si>
    <t>Audited outcome</t>
  </si>
  <si>
    <t>Revised
estimate</t>
  </si>
  <si>
    <t>Average
growth
rate
(%)</t>
  </si>
  <si>
    <t>Average:
Expen-
diture/
Total
(%)</t>
  </si>
  <si>
    <t xml:space="preserve"> Medium-term expenditure 
estimate</t>
  </si>
  <si>
    <t>R million</t>
  </si>
  <si>
    <t>2020/21 - 2023/24</t>
  </si>
  <si>
    <t>2023/24 - 2026/27</t>
  </si>
  <si>
    <t>Administration</t>
  </si>
  <si>
    <t>Education and training</t>
  </si>
  <si>
    <t>Total</t>
  </si>
  <si>
    <t>Table 33.18 Community Schemes Ombud Service statements of financial performance, cash flow and financial position</t>
  </si>
  <si>
    <t>Statement of financial performance</t>
  </si>
  <si>
    <t>Revenue</t>
  </si>
  <si>
    <t>Non-tax revenue</t>
  </si>
  <si>
    <t>Sale of goods and services other than capital assets</t>
  </si>
  <si>
    <t>of which:</t>
  </si>
  <si>
    <t>Administrative fees</t>
  </si>
  <si>
    <t>Community scheme levy income</t>
  </si>
  <si>
    <t>Sales by market establishments</t>
  </si>
  <si>
    <t>Dispute resolution service income</t>
  </si>
  <si>
    <t>Other non-tax revenue</t>
  </si>
  <si>
    <t>Transfers received</t>
  </si>
  <si>
    <t>Total revenue</t>
  </si>
  <si>
    <t>Expenses</t>
  </si>
  <si>
    <t>Current expenses</t>
  </si>
  <si>
    <t>Compensation of employees</t>
  </si>
  <si>
    <t>Goods and services</t>
  </si>
  <si>
    <t>Depreciation</t>
  </si>
  <si>
    <t>Total expenses</t>
  </si>
  <si>
    <t>Surplus/(Deficit)</t>
  </si>
  <si>
    <t>Cash flow statement</t>
  </si>
  <si>
    <t>Cash flow from operating activities</t>
  </si>
  <si>
    <t>Receipts</t>
  </si>
  <si>
    <t>Non-tax receipts</t>
  </si>
  <si>
    <t>Sales of goods and services other than capital assets</t>
  </si>
  <si>
    <t>Other income</t>
  </si>
  <si>
    <t>Sales by market establishment</t>
  </si>
  <si>
    <t>Other tax receipts</t>
  </si>
  <si>
    <t>Total receipts</t>
  </si>
  <si>
    <t>Payment</t>
  </si>
  <si>
    <t>Current payments</t>
  </si>
  <si>
    <t>Interest and rent on land</t>
  </si>
  <si>
    <t>Total payments</t>
  </si>
  <si>
    <t>Net cash flow from investing activities</t>
  </si>
  <si>
    <t>Acquisition of property, plant, equipment and intangible assets</t>
  </si>
  <si>
    <t>Acquisition of software and other intangible assets</t>
  </si>
  <si>
    <t>Proceeds from the sale of property, plant, equipment and intangible assets</t>
  </si>
  <si>
    <t>Other flows from investing activities</t>
  </si>
  <si>
    <t>Net cash flow from financing activities</t>
  </si>
  <si>
    <t>Other flows from financing activities</t>
  </si>
  <si>
    <t>Net increase/(decrease) in cash and cash equivalents</t>
  </si>
  <si>
    <t>Statement of financial position</t>
  </si>
  <si>
    <t>Carrying value of assets</t>
  </si>
  <si>
    <t>Acquisition of assets</t>
  </si>
  <si>
    <t>Receivables and prepayments</t>
  </si>
  <si>
    <t>Cash and cash equivalents</t>
  </si>
  <si>
    <t>Total assets</t>
  </si>
  <si>
    <t>Accumulated surplus/(deficit)</t>
  </si>
  <si>
    <t>Trade and other payables</t>
  </si>
  <si>
    <t>Provisions</t>
  </si>
  <si>
    <t>Derivatives financial instruments</t>
  </si>
  <si>
    <t>Total equity and liabilities</t>
  </si>
  <si>
    <t>Table 33.19 Community Schemes Ombud Service personnel numbers and cost by salary level</t>
  </si>
  <si>
    <t>Number of posts estimated for 
31 March 2024</t>
  </si>
  <si>
    <t/>
  </si>
  <si>
    <t>Number and cost1 of personnel posts filled/planned for on funded establishment</t>
  </si>
  <si>
    <t>Average growth 
rate of person-
nel posts 
(%)</t>
  </si>
  <si>
    <t>Average:
salary
level/
Total
(%)</t>
  </si>
  <si>
    <t>Number 
of 
funded 
posts</t>
  </si>
  <si>
    <t>Number
of posts 
on approved
establish-
ment</t>
  </si>
  <si>
    <t>Actual</t>
  </si>
  <si>
    <t>Revised estimate</t>
  </si>
  <si>
    <t>Medium-term expenditure estimate</t>
  </si>
  <si>
    <t>Community Schemes Ombud Service</t>
  </si>
  <si>
    <t>Number</t>
  </si>
  <si>
    <t>Cost</t>
  </si>
  <si>
    <t>Unit 
cost</t>
  </si>
  <si>
    <t xml:space="preserve"> </t>
  </si>
  <si>
    <t>Salary level</t>
  </si>
  <si>
    <t>1 – 6</t>
  </si>
  <si>
    <t>7 – 10</t>
  </si>
  <si>
    <t>11 – 12</t>
  </si>
  <si>
    <t>13 – 16</t>
  </si>
  <si>
    <t>17 – 22</t>
  </si>
  <si>
    <t>Table 33.20 Housing Development Agency performance indicators by programme/objective/activity and related priority</t>
  </si>
  <si>
    <t>Number of hectares of well-located land released for human settlements development per year</t>
  </si>
  <si>
    <t>Table 33.21 Housing Development Agency expenditure trends and estimates by programme/objective/activity</t>
  </si>
  <si>
    <t>Strategic support</t>
  </si>
  <si>
    <t>Development management operations</t>
  </si>
  <si>
    <t>Built environment and operations</t>
  </si>
  <si>
    <t>Table 33.22 Housing Development Agency statements of financial performance, cash flow and financial position</t>
  </si>
  <si>
    <t>Management fees</t>
  </si>
  <si>
    <t>Provincial projects</t>
  </si>
  <si>
    <t>Financial transactions in assets and liabilities</t>
  </si>
  <si>
    <t>Inventory</t>
  </si>
  <si>
    <t>Deferred income</t>
  </si>
  <si>
    <t>Table 33.23 Housing Development Agency personnel numbers and cost by salary level</t>
  </si>
  <si>
    <t>Housing Development Agency</t>
  </si>
  <si>
    <t>Table 33.24 National Home Builders Registration Council performance indicators by programme/objective/activity and related priority</t>
  </si>
  <si>
    <t>Protection</t>
  </si>
  <si>
    <t>Table 33.25 National Home Builders Registration Council expenditure trends and estimates by programme/objective/activity</t>
  </si>
  <si>
    <t>Table 33.26 National Home Builders Registration Council statements of financial performance, cash flow and financial position</t>
  </si>
  <si>
    <t>Insurance premium revenue</t>
  </si>
  <si>
    <t>Fee revenue</t>
  </si>
  <si>
    <t>Technical services revenue</t>
  </si>
  <si>
    <t>Other sales</t>
  </si>
  <si>
    <t>Interest, dividends and rent on land</t>
  </si>
  <si>
    <t>Payments for financial assets</t>
  </si>
  <si>
    <t>Investments</t>
  </si>
  <si>
    <t>Capital and reserves</t>
  </si>
  <si>
    <t>Table 33.27 National Home Builders Registration Council personnel numbers and cost by salary level</t>
  </si>
  <si>
    <t>National Home Builders Registration Council</t>
  </si>
  <si>
    <t>Table 33.28 National Housing Finance Corporation performance indicators by programme/objective/activity and related priority</t>
  </si>
  <si>
    <t>Programme management</t>
  </si>
  <si>
    <t>R206m</t>
  </si>
  <si>
    <t>R98m</t>
  </si>
  <si>
    <t>R114m</t>
  </si>
  <si>
    <t>R29m</t>
  </si>
  <si>
    <t>R45m</t>
  </si>
  <si>
    <t>R52m</t>
  </si>
  <si>
    <t>R85m</t>
  </si>
  <si>
    <t>R126m</t>
  </si>
  <si>
    <t>R89m</t>
  </si>
  <si>
    <t>R70m</t>
  </si>
  <si>
    <t>R152m</t>
  </si>
  <si>
    <t>R43m</t>
  </si>
  <si>
    <t>R219m</t>
  </si>
  <si>
    <t>R216m</t>
  </si>
  <si>
    <t>R74m</t>
  </si>
  <si>
    <t>Social and rental housing finance</t>
  </si>
  <si>
    <t>R173m</t>
  </si>
  <si>
    <t>Table 33.29 National Housing Finance Corporation expenditure trends and estimates by programme/objective/activity</t>
  </si>
  <si>
    <t>Subsidy housing</t>
  </si>
  <si>
    <t>Grant facilitation: Finance-linked individual subsidy programme</t>
  </si>
  <si>
    <t>Affordable housing finance</t>
  </si>
  <si>
    <t>Table 33.30 National Housing Finance Corporation statements of financial performance, cash flow and financial position</t>
  </si>
  <si>
    <t>Levies from property sales transactions</t>
  </si>
  <si>
    <t>Sale of houses</t>
  </si>
  <si>
    <t>Interest on advances</t>
  </si>
  <si>
    <t>Rental income, management fees, fees on loans for construction projects</t>
  </si>
  <si>
    <t>Revenue from controlled entities</t>
  </si>
  <si>
    <t>Transfers and subsidies</t>
  </si>
  <si>
    <t xml:space="preserve">Net cash flow from advancing activities (financial institutions only) </t>
  </si>
  <si>
    <t>Disbursements and other payments</t>
  </si>
  <si>
    <t>Repayments and other receipts</t>
  </si>
  <si>
    <t>Borrowing activities</t>
  </si>
  <si>
    <t>Loans</t>
  </si>
  <si>
    <t>Taxation</t>
  </si>
  <si>
    <t>Capital reserve fund</t>
  </si>
  <si>
    <t>Borrowings</t>
  </si>
  <si>
    <t>Managed funds</t>
  </si>
  <si>
    <t>Table 33.31 National Housing Finance Corporation personnel numbers and cost by salary level</t>
  </si>
  <si>
    <t>National Housing Finance Corporation</t>
  </si>
  <si>
    <t>Table 33.32 Property Practitioners Fidelity Fund  performance indicators by programme/objective/activity and related priority</t>
  </si>
  <si>
    <t>Table 33.33 Property Practitioners Fidelity Fund  expenditure trends and estimates by programme/objective/activity</t>
  </si>
  <si>
    <t>Table 33.34 Property Practitioners Fidelity Fund  statements of financial performance, cash flow and financial position</t>
  </si>
  <si>
    <t>Interest on trust funds</t>
  </si>
  <si>
    <t>Contribution from estate agents</t>
  </si>
  <si>
    <t>Claims recoveries</t>
  </si>
  <si>
    <t>Discretionary funded projects</t>
  </si>
  <si>
    <t>Fair value adjustment</t>
  </si>
  <si>
    <t>Interest on investment</t>
  </si>
  <si>
    <t>Table 33.35 Property Practitioners Fidelity Fund  personnel numbers and cost by salary level</t>
  </si>
  <si>
    <t xml:space="preserve">Property Practitioners Fidelity Fund </t>
  </si>
  <si>
    <t>Table 33.36 Property Practitioners Regulatory Authority  performance indicators by programme/objective/activity and related priority</t>
  </si>
  <si>
    <t>Compliance</t>
  </si>
  <si>
    <t>Table 33.37 Property Practitioners Regulatory Authority  expenditure trends and estimates by programme/objective/activity</t>
  </si>
  <si>
    <t>Table 33.38 Property Practitioners Regulatory Authority  statements of financial performance, cash flow and financial position</t>
  </si>
  <si>
    <t>Contributions</t>
  </si>
  <si>
    <t>Examinations</t>
  </si>
  <si>
    <t>Rent and other income</t>
  </si>
  <si>
    <t>Table 33.39 Property Practitioners Regulatory Authority  personnel numbers and cost by salary level</t>
  </si>
  <si>
    <t xml:space="preserve">Property Practitioners Regulatory Authority </t>
  </si>
  <si>
    <t>Table 33.40 Social Housing Regulatory Authority performance indicators by programme/objective/activity and related priority</t>
  </si>
  <si>
    <t>Project development and funding</t>
  </si>
  <si>
    <t>Compliance, accreditation and regulation</t>
  </si>
  <si>
    <t>Table 33.41 Social Housing Regulatory Authority expenditure trends and estimates by programme/objective/activity</t>
  </si>
  <si>
    <t>Sector development</t>
  </si>
  <si>
    <t>Table 33.42 Social Housing Regulatory Authority statements of financial performance, cash flow and financial position</t>
  </si>
  <si>
    <t>Table 33.43 Social Housing Regulatory Authority personnel numbers and cost by salary level</t>
  </si>
  <si>
    <t>Social Housing Regulatory Authority</t>
  </si>
  <si>
    <t>Entity name</t>
  </si>
  <si>
    <t>Table name</t>
  </si>
  <si>
    <t xml:space="preserve"> Community Schemes Ombud Service </t>
  </si>
  <si>
    <t xml:space="preserve"> Housing Development Agency </t>
  </si>
  <si>
    <t xml:space="preserve"> National Home Builders Registration Council </t>
  </si>
  <si>
    <t xml:space="preserve"> National Housing Finance Corporation </t>
  </si>
  <si>
    <t xml:space="preserve"> Property Practitioners Fidelity Fund  </t>
  </si>
  <si>
    <t xml:space="preserve"> Property Practitioners Regulatory Authority  </t>
  </si>
  <si>
    <t xml:space="preserve"> Social Housing Regulatory Authority </t>
  </si>
  <si>
    <t>Priority 5: Spatial integration, human settlements and local government</t>
  </si>
  <si>
    <t>(1 127)</t>
  </si>
  <si>
    <t>(1 213/</t>
  </si>
  <si>
    <t>1 232)</t>
  </si>
  <si>
    <t>Percentage of registered community schemes compliant with legislative frameworks per year</t>
  </si>
  <si>
    <r>
      <t>–</t>
    </r>
    <r>
      <rPr>
        <vertAlign val="superscript"/>
        <sz val="8"/>
        <color theme="1"/>
        <rFont val="Calibri"/>
        <family val="2"/>
        <scheme val="minor"/>
      </rPr>
      <t>1</t>
    </r>
  </si>
  <si>
    <t>(726/</t>
  </si>
  <si>
    <t>1 213)</t>
  </si>
  <si>
    <t>Percentage of governance documents assessed for quality assurance per year</t>
  </si>
  <si>
    <t>(1 287/</t>
  </si>
  <si>
    <t>1 538)</t>
  </si>
  <si>
    <t>(1 444/</t>
  </si>
  <si>
    <t>1 806)</t>
  </si>
  <si>
    <t>(1 752/</t>
  </si>
  <si>
    <t>1 773)</t>
  </si>
  <si>
    <t>Percentage of disputes resolved through conciliation per year</t>
  </si>
  <si>
    <t>(331/</t>
  </si>
  <si>
    <t>1 191)</t>
  </si>
  <si>
    <t>(1 783/</t>
  </si>
  <si>
    <t>2 436)</t>
  </si>
  <si>
    <t>(3 762)</t>
  </si>
  <si>
    <t>Percentage of disputes adjudicated within 90 days per year</t>
  </si>
  <si>
    <t>(109/</t>
  </si>
  <si>
    <t>410)</t>
  </si>
  <si>
    <t>(741/</t>
  </si>
  <si>
    <t>2 642)</t>
  </si>
  <si>
    <t>(5 861/</t>
  </si>
  <si>
    <t>6 069)</t>
  </si>
  <si>
    <r>
      <t xml:space="preserve">Percentage of disputes assessed within 30 days </t>
    </r>
    <r>
      <rPr>
        <sz val="8"/>
        <color theme="1"/>
        <rFont val="Calibri"/>
        <family val="2"/>
        <scheme val="minor"/>
      </rPr>
      <t>per year</t>
    </r>
  </si>
  <si>
    <t>(10 748/</t>
  </si>
  <si>
    <t>10 869)</t>
  </si>
  <si>
    <r>
      <t xml:space="preserve">Percentage of disputes quality assured within 7 days </t>
    </r>
    <r>
      <rPr>
        <sz val="8"/>
        <color theme="1"/>
        <rFont val="Calibri"/>
        <family val="2"/>
        <scheme val="minor"/>
      </rPr>
      <t>per year</t>
    </r>
  </si>
  <si>
    <t>(6 008)</t>
  </si>
  <si>
    <r>
      <t xml:space="preserve">Number of training and education sessions conducted for scheme executives and owners </t>
    </r>
    <r>
      <rPr>
        <sz val="8"/>
        <color theme="1"/>
        <rFont val="Calibri"/>
        <family val="2"/>
        <scheme val="minor"/>
      </rPr>
      <t>per year</t>
    </r>
  </si>
  <si>
    <t>Number of historically disadvantaged individuals trained per year</t>
  </si>
  <si>
    <t>1. No historical data available</t>
  </si>
  <si>
    <t>Number of informal settlements supported to upgrade to phase 3 per year</t>
  </si>
  <si>
    <t>Built environment operations</t>
  </si>
  <si>
    <t>2 116</t>
  </si>
  <si>
    <t>3 243</t>
  </si>
  <si>
    <t>1 659</t>
  </si>
  <si>
    <t>1 000</t>
  </si>
  <si>
    <t>Number of new home builders registered per year</t>
  </si>
  <si>
    <t>2 802</t>
  </si>
  <si>
    <t>3 595</t>
  </si>
  <si>
    <t>3 535</t>
  </si>
  <si>
    <t>3 400</t>
  </si>
  <si>
    <t>3 502</t>
  </si>
  <si>
    <t>3 670</t>
  </si>
  <si>
    <t>3 780</t>
  </si>
  <si>
    <t>Number of home builder registration renewals per year</t>
  </si>
  <si>
    <t>13 773</t>
  </si>
  <si>
    <t>14 395</t>
  </si>
  <si>
    <t>14 080</t>
  </si>
  <si>
    <t>15 950</t>
  </si>
  <si>
    <t>16 428</t>
  </si>
  <si>
    <t>16 920</t>
  </si>
  <si>
    <t>Number of home builders trained per year</t>
  </si>
  <si>
    <t>2 823</t>
  </si>
  <si>
    <t>2 664</t>
  </si>
  <si>
    <t>2 045</t>
  </si>
  <si>
    <t>2 300</t>
  </si>
  <si>
    <t>2 500</t>
  </si>
  <si>
    <t>2 800</t>
  </si>
  <si>
    <t>3 000</t>
  </si>
  <si>
    <t>Number of home inspectors trained per year</t>
  </si>
  <si>
    <t>Number of inspections in the subsidy sector per year</t>
  </si>
  <si>
    <t>23 231</t>
  </si>
  <si>
    <t>23 631</t>
  </si>
  <si>
    <t>24 038</t>
  </si>
  <si>
    <t>28 000</t>
  </si>
  <si>
    <t>29 000</t>
  </si>
  <si>
    <t>29 600</t>
  </si>
  <si>
    <t>30 170</t>
  </si>
  <si>
    <t>Number of inspections in the non-subsidy sector per year</t>
  </si>
  <si>
    <t>24 501</t>
  </si>
  <si>
    <t>28 079</t>
  </si>
  <si>
    <t>32 180</t>
  </si>
  <si>
    <t>31 400</t>
  </si>
  <si>
    <t>32 030</t>
  </si>
  <si>
    <t>32 670</t>
  </si>
  <si>
    <r>
      <t xml:space="preserve">Percentage of </t>
    </r>
    <r>
      <rPr>
        <sz val="8"/>
        <color theme="1"/>
        <rFont val="Calibri"/>
        <family val="2"/>
        <scheme val="minor"/>
      </rPr>
      <t>home enrolment applications approved in the subsidy sector per year</t>
    </r>
  </si>
  <si>
    <r>
      <t>–</t>
    </r>
    <r>
      <rPr>
        <vertAlign val="superscript"/>
        <sz val="8"/>
        <color rgb="FF000000"/>
        <rFont val="Calibri"/>
        <family val="2"/>
        <scheme val="minor"/>
      </rPr>
      <t>1</t>
    </r>
  </si>
  <si>
    <t>(29 247)</t>
  </si>
  <si>
    <r>
      <t xml:space="preserve">Percentage of </t>
    </r>
    <r>
      <rPr>
        <sz val="8"/>
        <color theme="1"/>
        <rFont val="Calibri"/>
        <family val="2"/>
        <scheme val="minor"/>
      </rPr>
      <t>home enrolment applications approved in the non-subsidy sector per year</t>
    </r>
  </si>
  <si>
    <t>(49 833)</t>
  </si>
  <si>
    <t xml:space="preserve">1. No historical data available. </t>
  </si>
  <si>
    <t>Value of approvals per year</t>
  </si>
  <si>
    <t>Value of disbursements for social housing per year</t>
  </si>
  <si>
    <t>R26m</t>
  </si>
  <si>
    <t>R14m</t>
  </si>
  <si>
    <t>R75m</t>
  </si>
  <si>
    <t>R180m</t>
  </si>
  <si>
    <t>Value of approvals for social housing per year</t>
  </si>
  <si>
    <t>R164m</t>
  </si>
  <si>
    <t>R189m</t>
  </si>
  <si>
    <t>R217m</t>
  </si>
  <si>
    <t>R260m</t>
  </si>
  <si>
    <t>Value of approvals for private rental per year</t>
  </si>
  <si>
    <t>R160m</t>
  </si>
  <si>
    <t>R184m</t>
  </si>
  <si>
    <t>R212m</t>
  </si>
  <si>
    <t>R254m</t>
  </si>
  <si>
    <t>Number of subsidy applications received and captured per year</t>
  </si>
  <si>
    <t>2 411</t>
  </si>
  <si>
    <t>3 632</t>
  </si>
  <si>
    <t>4 640</t>
  </si>
  <si>
    <t>Number of subsidy applications approved per year</t>
  </si>
  <si>
    <t>2 120</t>
  </si>
  <si>
    <t>2 935</t>
  </si>
  <si>
    <t>4 283</t>
  </si>
  <si>
    <t>Number of subsidies disbursed per year</t>
  </si>
  <si>
    <t>1 136</t>
  </si>
  <si>
    <t>3 268</t>
  </si>
  <si>
    <t>4 107</t>
  </si>
  <si>
    <t>Value of funds leveraged from financial institutions per year</t>
  </si>
  <si>
    <t>R1bn</t>
  </si>
  <si>
    <t>R1.5bn</t>
  </si>
  <si>
    <t>R2.3bn</t>
  </si>
  <si>
    <t>R1.8bn</t>
  </si>
  <si>
    <t>R1.6bn</t>
  </si>
  <si>
    <t>R1.7bn</t>
  </si>
  <si>
    <t>No information available</t>
  </si>
  <si>
    <t>Number of property practitioners registered on the database per year</t>
  </si>
  <si>
    <t>6 627</t>
  </si>
  <si>
    <t>6 548</t>
  </si>
  <si>
    <t>8 000</t>
  </si>
  <si>
    <t>10 000</t>
  </si>
  <si>
    <t>13 000</t>
  </si>
  <si>
    <t>15 000</t>
  </si>
  <si>
    <t>Number of Property Practitioners Fidelity Fund certificates renewed per year</t>
  </si>
  <si>
    <t>51 063</t>
  </si>
  <si>
    <t>59 755</t>
  </si>
  <si>
    <t>46 866</t>
  </si>
  <si>
    <t>67 238</t>
  </si>
  <si>
    <t>71 945</t>
  </si>
  <si>
    <t>Number of estate agencies inspected per year</t>
  </si>
  <si>
    <t>1 150</t>
  </si>
  <si>
    <t>Number of property practitioners qualified for professional designations per year</t>
  </si>
  <si>
    <t>1 624</t>
  </si>
  <si>
    <t>3 704</t>
  </si>
  <si>
    <t>1 500</t>
  </si>
  <si>
    <t>1 750</t>
  </si>
  <si>
    <t>2 000</t>
  </si>
  <si>
    <t>2 250</t>
  </si>
  <si>
    <t>Number of property practitioners compliant with the continuous professional development programme per year</t>
  </si>
  <si>
    <t>17 013</t>
  </si>
  <si>
    <t>16 027</t>
  </si>
  <si>
    <t>14 046</t>
  </si>
  <si>
    <t>12 000</t>
  </si>
  <si>
    <t>20 000</t>
  </si>
  <si>
    <t>Number of social housing units delivered per year</t>
  </si>
  <si>
    <t>1 856</t>
  </si>
  <si>
    <t>2 771</t>
  </si>
  <si>
    <t>3 182</t>
  </si>
  <si>
    <t>3 200</t>
  </si>
  <si>
    <t>1 935</t>
  </si>
  <si>
    <t>4 000</t>
  </si>
  <si>
    <t>Number of social housing units approved for capital grant funding per year</t>
  </si>
  <si>
    <t>4 006</t>
  </si>
  <si>
    <t>3 123</t>
  </si>
  <si>
    <t>3 087</t>
  </si>
  <si>
    <t>3 115</t>
  </si>
  <si>
    <t>3 550</t>
  </si>
  <si>
    <t>3 608</t>
  </si>
  <si>
    <t>Number of institutional grants approved per year</t>
  </si>
  <si>
    <t>Total number of accredited social housing institutions</t>
  </si>
  <si>
    <t>Total number of social housing units under regulation</t>
  </si>
  <si>
    <t>40 628</t>
  </si>
  <si>
    <t>42 533</t>
  </si>
  <si>
    <t>44 114</t>
  </si>
  <si>
    <t>48 000</t>
  </si>
  <si>
    <t>52 317</t>
  </si>
  <si>
    <t>54 666</t>
  </si>
  <si>
    <t>56 234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</si>
</sst>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 * #,##0_ ;_ * \(#,##0\)_ ;_ * &quot;-&quot;??_ ;_ @_ "/>
    <numFmt numFmtId="165" formatCode="0.0%"/>
    <numFmt numFmtId="166" formatCode="* #,##0.0;_*\ \(#,##0.0\);_*\ &quot;–&quot;_ ;@_ "/>
    <numFmt numFmtId="167" formatCode="* #,##0.0;_*\ \(#,##0.0\);_*\ &quot;–&quot;_ ;_ @_ "/>
    <numFmt numFmtId="168" formatCode="#,##0.0%;\-#,##0.0%;&quot;– &quot;"/>
    <numFmt numFmtId="169" formatCode="#\ ##0.0%;\-#\ ##0.0%;&quot;–&quot;\ "/>
    <numFmt numFmtId="170" formatCode="* #,##0;_*\ \(#,##0\);_*\ &quot;–&quot;_ ;_ @_ 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Calibri"/>
      <family val="2"/>
      <scheme val="minor"/>
    </font>
    <font>
      <b/>
      <sz val="8"/>
      <name val="Calibri"/>
      <family val="2"/>
      <scheme val="minor"/>
    </font>
    <font>
      <sz val="12"/>
      <name val="Arial"/>
      <family val="2"/>
    </font>
    <font>
      <sz val="6.5"/>
      <name val="Calibri"/>
      <family val="2"/>
      <scheme val="minor"/>
    </font>
    <font>
      <b/>
      <sz val="7.5"/>
      <name val="Calibri"/>
      <family val="2"/>
      <scheme val="minor"/>
    </font>
    <font>
      <sz val="7.5"/>
      <name val="Calibri"/>
      <family val="2"/>
      <scheme val="minor"/>
    </font>
    <font>
      <sz val="6.5"/>
      <color indexed="10"/>
      <name val="Calibri"/>
      <family val="2"/>
      <scheme val="minor"/>
    </font>
    <font>
      <b/>
      <sz val="7"/>
      <name val="Calibri"/>
      <family val="2"/>
      <scheme val="minor"/>
    </font>
    <font>
      <sz val="7"/>
      <name val="Calibri"/>
      <family val="2"/>
      <scheme val="minor"/>
    </font>
    <font>
      <i/>
      <sz val="7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i/>
      <sz val="7"/>
      <color theme="1"/>
      <name val="Calibri"/>
      <family val="2"/>
      <scheme val="minor"/>
    </font>
    <font>
      <sz val="10"/>
      <name val="Arial Narrow"/>
      <family val="2"/>
    </font>
    <font>
      <sz val="7"/>
      <color indexed="8"/>
      <name val="Calibri"/>
      <family val="2"/>
      <scheme val="minor"/>
    </font>
    <font>
      <i/>
      <sz val="7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rgb="FF000000"/>
      <name val="Calibri"/>
      <family val="2"/>
      <scheme val="minor"/>
    </font>
    <font>
      <sz val="8"/>
      <color theme="1"/>
      <name val="Calibri"/>
      <family val="2"/>
      <scheme val="minor"/>
    </font>
    <font>
      <vertAlign val="superscript"/>
      <sz val="8"/>
      <color theme="1"/>
      <name val="Calibri"/>
      <family val="2"/>
      <scheme val="minor"/>
    </font>
    <font>
      <sz val="7"/>
      <color rgb="FF000000"/>
      <name val="Calibri"/>
      <family val="2"/>
      <scheme val="minor"/>
    </font>
    <font>
      <vertAlign val="superscript"/>
      <sz val="8"/>
      <color rgb="FF000000"/>
      <name val="Calibri"/>
      <family val="2"/>
      <scheme val="minor"/>
    </font>
    <font>
      <i/>
      <sz val="8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FFFFFF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</borders>
  <cellStyleXfs count="13">
    <xf numFmtId="0" fontId="0" fillId="0" borderId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7" fillId="0" borderId="0"/>
    <xf numFmtId="0" fontId="20" fillId="0" borderId="0" applyNumberFormat="0" applyFill="0" applyBorder="0" applyAlignment="0" applyProtection="0"/>
  </cellStyleXfs>
  <cellXfs count="296">
    <xf numFmtId="0" fontId="0" fillId="0" borderId="0" xfId="0"/>
    <xf numFmtId="0" fontId="5" fillId="0" borderId="2" xfId="3" applyFont="1" applyBorder="1" applyAlignment="1">
      <alignment horizontal="left" wrapText="1"/>
    </xf>
    <xf numFmtId="0" fontId="5" fillId="0" borderId="3" xfId="3" applyFont="1" applyBorder="1" applyAlignment="1">
      <alignment horizontal="left" wrapText="1"/>
    </xf>
    <xf numFmtId="0" fontId="5" fillId="0" borderId="4" xfId="3" applyFont="1" applyBorder="1" applyAlignment="1">
      <alignment horizontal="left" wrapText="1"/>
    </xf>
    <xf numFmtId="0" fontId="5" fillId="0" borderId="8" xfId="3" applyFont="1" applyBorder="1" applyAlignment="1">
      <alignment horizontal="center" wrapText="1"/>
    </xf>
    <xf numFmtId="0" fontId="2" fillId="0" borderId="0" xfId="0" applyFont="1"/>
    <xf numFmtId="0" fontId="8" fillId="0" borderId="14" xfId="6" applyFont="1" applyBorder="1"/>
    <xf numFmtId="164" fontId="8" fillId="0" borderId="6" xfId="7" applyNumberFormat="1" applyFont="1" applyBorder="1" applyAlignment="1">
      <alignment horizontal="centerContinuous"/>
    </xf>
    <xf numFmtId="164" fontId="8" fillId="0" borderId="6" xfId="7" applyNumberFormat="1" applyFont="1" applyBorder="1" applyAlignment="1">
      <alignment horizontal="centerContinuous" wrapText="1"/>
    </xf>
    <xf numFmtId="164" fontId="8" fillId="0" borderId="7" xfId="7" applyNumberFormat="1" applyFont="1" applyBorder="1" applyAlignment="1">
      <alignment horizontal="centerContinuous"/>
    </xf>
    <xf numFmtId="164" fontId="8" fillId="0" borderId="8" xfId="7" applyNumberFormat="1" applyFont="1" applyBorder="1" applyAlignment="1">
      <alignment horizontal="right" wrapText="1"/>
    </xf>
    <xf numFmtId="165" fontId="8" fillId="3" borderId="8" xfId="1" applyNumberFormat="1" applyFont="1" applyFill="1" applyBorder="1" applyAlignment="1">
      <alignment horizontal="right" wrapText="1"/>
    </xf>
    <xf numFmtId="164" fontId="8" fillId="0" borderId="5" xfId="7" applyNumberFormat="1" applyFont="1" applyBorder="1" applyAlignment="1">
      <alignment horizontal="centerContinuous" wrapText="1"/>
    </xf>
    <xf numFmtId="164" fontId="9" fillId="0" borderId="6" xfId="7" applyNumberFormat="1" applyFont="1" applyBorder="1" applyAlignment="1">
      <alignment horizontal="centerContinuous" wrapText="1"/>
    </xf>
    <xf numFmtId="164" fontId="9" fillId="0" borderId="7" xfId="7" applyNumberFormat="1" applyFont="1" applyBorder="1" applyAlignment="1">
      <alignment horizontal="centerContinuous" wrapText="1"/>
    </xf>
    <xf numFmtId="165" fontId="8" fillId="3" borderId="5" xfId="1" applyNumberFormat="1" applyFont="1" applyFill="1" applyBorder="1" applyAlignment="1">
      <alignment horizontal="right" wrapText="1"/>
    </xf>
    <xf numFmtId="0" fontId="9" fillId="0" borderId="15" xfId="6" applyFont="1" applyBorder="1" applyAlignment="1">
      <alignment horizontal="left" vertical="top"/>
    </xf>
    <xf numFmtId="0" fontId="8" fillId="0" borderId="16" xfId="7" quotePrefix="1" applyFont="1" applyBorder="1" applyAlignment="1">
      <alignment horizontal="right" vertical="top"/>
    </xf>
    <xf numFmtId="0" fontId="8" fillId="0" borderId="11" xfId="7" quotePrefix="1" applyFont="1" applyBorder="1" applyAlignment="1">
      <alignment horizontal="right" vertical="top"/>
    </xf>
    <xf numFmtId="166" fontId="9" fillId="0" borderId="0" xfId="7" applyNumberFormat="1" applyFont="1" applyAlignment="1">
      <alignment horizontal="left" vertical="top"/>
    </xf>
    <xf numFmtId="167" fontId="9" fillId="0" borderId="0" xfId="7" applyNumberFormat="1" applyFont="1" applyAlignment="1">
      <alignment horizontal="right" vertical="top"/>
    </xf>
    <xf numFmtId="167" fontId="9" fillId="0" borderId="17" xfId="7" applyNumberFormat="1" applyFont="1" applyBorder="1" applyAlignment="1">
      <alignment horizontal="right" vertical="top"/>
    </xf>
    <xf numFmtId="168" fontId="9" fillId="3" borderId="17" xfId="7" applyNumberFormat="1" applyFont="1" applyFill="1" applyBorder="1" applyAlignment="1">
      <alignment horizontal="right" vertical="top"/>
    </xf>
    <xf numFmtId="168" fontId="9" fillId="3" borderId="18" xfId="7" applyNumberFormat="1" applyFont="1" applyFill="1" applyBorder="1" applyAlignment="1">
      <alignment horizontal="right" vertical="top"/>
    </xf>
    <xf numFmtId="168" fontId="9" fillId="3" borderId="19" xfId="7" applyNumberFormat="1" applyFont="1" applyFill="1" applyBorder="1" applyAlignment="1">
      <alignment horizontal="right" vertical="top"/>
    </xf>
    <xf numFmtId="0" fontId="8" fillId="0" borderId="20" xfId="6" applyFont="1" applyBorder="1" applyAlignment="1">
      <alignment horizontal="left" vertical="top"/>
    </xf>
    <xf numFmtId="167" fontId="8" fillId="0" borderId="20" xfId="6" applyNumberFormat="1" applyFont="1" applyBorder="1" applyAlignment="1">
      <alignment horizontal="right" vertical="top"/>
    </xf>
    <xf numFmtId="167" fontId="8" fillId="0" borderId="21" xfId="6" applyNumberFormat="1" applyFont="1" applyBorder="1" applyAlignment="1">
      <alignment horizontal="right" vertical="top"/>
    </xf>
    <xf numFmtId="168" fontId="8" fillId="4" borderId="20" xfId="6" applyNumberFormat="1" applyFont="1" applyFill="1" applyBorder="1" applyAlignment="1">
      <alignment horizontal="right" vertical="top"/>
    </xf>
    <xf numFmtId="168" fontId="8" fillId="4" borderId="21" xfId="6" applyNumberFormat="1" applyFont="1" applyFill="1" applyBorder="1" applyAlignment="1">
      <alignment horizontal="right" vertical="top"/>
    </xf>
    <xf numFmtId="168" fontId="8" fillId="3" borderId="21" xfId="6" applyNumberFormat="1" applyFont="1" applyFill="1" applyBorder="1" applyAlignment="1">
      <alignment horizontal="right" vertical="top"/>
    </xf>
    <xf numFmtId="168" fontId="8" fillId="3" borderId="22" xfId="6" applyNumberFormat="1" applyFont="1" applyFill="1" applyBorder="1" applyAlignment="1">
      <alignment horizontal="right" vertical="top"/>
    </xf>
    <xf numFmtId="0" fontId="7" fillId="0" borderId="0" xfId="6" applyFont="1"/>
    <xf numFmtId="167" fontId="10" fillId="0" borderId="0" xfId="6" applyNumberFormat="1" applyFont="1" applyAlignment="1">
      <alignment horizontal="right" vertical="top"/>
    </xf>
    <xf numFmtId="0" fontId="11" fillId="0" borderId="14" xfId="6" applyFont="1" applyBorder="1" applyAlignment="1">
      <alignment vertical="top" wrapText="1"/>
    </xf>
    <xf numFmtId="164" fontId="11" fillId="0" borderId="6" xfId="7" applyNumberFormat="1" applyFont="1" applyBorder="1" applyAlignment="1">
      <alignment horizontal="centerContinuous"/>
    </xf>
    <xf numFmtId="164" fontId="11" fillId="0" borderId="6" xfId="7" applyNumberFormat="1" applyFont="1" applyBorder="1" applyAlignment="1">
      <alignment horizontal="centerContinuous" wrapText="1"/>
    </xf>
    <xf numFmtId="164" fontId="11" fillId="0" borderId="7" xfId="7" applyNumberFormat="1" applyFont="1" applyBorder="1" applyAlignment="1">
      <alignment horizontal="centerContinuous"/>
    </xf>
    <xf numFmtId="164" fontId="11" fillId="0" borderId="8" xfId="7" applyNumberFormat="1" applyFont="1" applyBorder="1" applyAlignment="1">
      <alignment horizontal="right" wrapText="1"/>
    </xf>
    <xf numFmtId="165" fontId="11" fillId="3" borderId="8" xfId="1" applyNumberFormat="1" applyFont="1" applyFill="1" applyBorder="1" applyAlignment="1">
      <alignment horizontal="right" wrapText="1"/>
    </xf>
    <xf numFmtId="164" fontId="11" fillId="0" borderId="5" xfId="7" applyNumberFormat="1" applyFont="1" applyBorder="1" applyAlignment="1">
      <alignment horizontal="centerContinuous" wrapText="1"/>
    </xf>
    <xf numFmtId="164" fontId="12" fillId="0" borderId="6" xfId="7" applyNumberFormat="1" applyFont="1" applyBorder="1" applyAlignment="1">
      <alignment horizontal="centerContinuous" wrapText="1"/>
    </xf>
    <xf numFmtId="164" fontId="12" fillId="0" borderId="7" xfId="7" applyNumberFormat="1" applyFont="1" applyBorder="1" applyAlignment="1">
      <alignment horizontal="centerContinuous" wrapText="1"/>
    </xf>
    <xf numFmtId="165" fontId="11" fillId="3" borderId="5" xfId="1" applyNumberFormat="1" applyFont="1" applyFill="1" applyBorder="1" applyAlignment="1">
      <alignment horizontal="right" wrapText="1"/>
    </xf>
    <xf numFmtId="0" fontId="12" fillId="0" borderId="15" xfId="6" applyFont="1" applyBorder="1" applyAlignment="1">
      <alignment horizontal="left" vertical="center"/>
    </xf>
    <xf numFmtId="0" fontId="11" fillId="0" borderId="16" xfId="7" quotePrefix="1" applyFont="1" applyBorder="1" applyAlignment="1">
      <alignment horizontal="right" vertical="top"/>
    </xf>
    <xf numFmtId="0" fontId="11" fillId="0" borderId="11" xfId="7" quotePrefix="1" applyFont="1" applyBorder="1" applyAlignment="1">
      <alignment horizontal="right" vertical="top"/>
    </xf>
    <xf numFmtId="0" fontId="11" fillId="0" borderId="0" xfId="6" applyFont="1" applyAlignment="1">
      <alignment horizontal="left" vertical="top" wrapText="1"/>
    </xf>
    <xf numFmtId="167" fontId="11" fillId="0" borderId="23" xfId="6" applyNumberFormat="1" applyFont="1" applyBorder="1" applyAlignment="1">
      <alignment horizontal="right" vertical="top" wrapText="1"/>
    </xf>
    <xf numFmtId="167" fontId="12" fillId="0" borderId="23" xfId="6" applyNumberFormat="1" applyFont="1" applyBorder="1" applyAlignment="1">
      <alignment horizontal="right" vertical="top"/>
    </xf>
    <xf numFmtId="167" fontId="12" fillId="0" borderId="24" xfId="6" applyNumberFormat="1" applyFont="1" applyBorder="1" applyAlignment="1">
      <alignment horizontal="right" vertical="top"/>
    </xf>
    <xf numFmtId="0" fontId="12" fillId="3" borderId="24" xfId="6" applyFont="1" applyFill="1" applyBorder="1"/>
    <xf numFmtId="169" fontId="12" fillId="0" borderId="23" xfId="7" applyNumberFormat="1" applyFont="1" applyBorder="1" applyAlignment="1">
      <alignment horizontal="right" vertical="top"/>
    </xf>
    <xf numFmtId="0" fontId="12" fillId="3" borderId="18" xfId="6" applyFont="1" applyFill="1" applyBorder="1"/>
    <xf numFmtId="167" fontId="11" fillId="0" borderId="0" xfId="7" applyNumberFormat="1" applyFont="1" applyAlignment="1">
      <alignment horizontal="right" vertical="top"/>
    </xf>
    <xf numFmtId="167" fontId="11" fillId="0" borderId="17" xfId="7" applyNumberFormat="1" applyFont="1" applyBorder="1" applyAlignment="1">
      <alignment horizontal="right" vertical="top"/>
    </xf>
    <xf numFmtId="168" fontId="11" fillId="5" borderId="17" xfId="7" applyNumberFormat="1" applyFont="1" applyFill="1" applyBorder="1" applyAlignment="1">
      <alignment horizontal="right" vertical="top"/>
    </xf>
    <xf numFmtId="168" fontId="11" fillId="5" borderId="19" xfId="7" applyNumberFormat="1" applyFont="1" applyFill="1" applyBorder="1" applyAlignment="1">
      <alignment horizontal="right" vertical="top"/>
    </xf>
    <xf numFmtId="0" fontId="12" fillId="0" borderId="0" xfId="6" applyFont="1" applyAlignment="1">
      <alignment horizontal="left" vertical="top" wrapText="1"/>
    </xf>
    <xf numFmtId="167" fontId="12" fillId="0" borderId="18" xfId="7" applyNumberFormat="1" applyFont="1" applyBorder="1" applyAlignment="1">
      <alignment horizontal="right" vertical="top"/>
    </xf>
    <xf numFmtId="167" fontId="12" fillId="0" borderId="23" xfId="7" applyNumberFormat="1" applyFont="1" applyBorder="1" applyAlignment="1">
      <alignment horizontal="right" vertical="top"/>
    </xf>
    <xf numFmtId="167" fontId="12" fillId="0" borderId="25" xfId="7" applyNumberFormat="1" applyFont="1" applyBorder="1" applyAlignment="1">
      <alignment horizontal="right" vertical="top"/>
    </xf>
    <xf numFmtId="168" fontId="12" fillId="5" borderId="24" xfId="7" applyNumberFormat="1" applyFont="1" applyFill="1" applyBorder="1" applyAlignment="1">
      <alignment horizontal="right" vertical="top"/>
    </xf>
    <xf numFmtId="0" fontId="13" fillId="0" borderId="0" xfId="6" applyFont="1" applyAlignment="1">
      <alignment horizontal="left" vertical="top" wrapText="1"/>
    </xf>
    <xf numFmtId="167" fontId="12" fillId="0" borderId="19" xfId="7" applyNumberFormat="1" applyFont="1" applyBorder="1" applyAlignment="1">
      <alignment horizontal="right" vertical="top"/>
    </xf>
    <xf numFmtId="167" fontId="12" fillId="0" borderId="0" xfId="7" applyNumberFormat="1" applyFont="1" applyAlignment="1">
      <alignment horizontal="right" vertical="top"/>
    </xf>
    <xf numFmtId="167" fontId="12" fillId="0" borderId="26" xfId="7" applyNumberFormat="1" applyFont="1" applyBorder="1" applyAlignment="1">
      <alignment horizontal="right" vertical="top"/>
    </xf>
    <xf numFmtId="168" fontId="12" fillId="5" borderId="17" xfId="7" applyNumberFormat="1" applyFont="1" applyFill="1" applyBorder="1" applyAlignment="1">
      <alignment horizontal="right" vertical="top"/>
    </xf>
    <xf numFmtId="167" fontId="13" fillId="0" borderId="19" xfId="7" applyNumberFormat="1" applyFont="1" applyBorder="1" applyAlignment="1">
      <alignment horizontal="right" vertical="top"/>
    </xf>
    <xf numFmtId="167" fontId="13" fillId="0" borderId="0" xfId="7" applyNumberFormat="1" applyFont="1" applyAlignment="1">
      <alignment horizontal="right" vertical="top"/>
    </xf>
    <xf numFmtId="167" fontId="13" fillId="0" borderId="26" xfId="7" applyNumberFormat="1" applyFont="1" applyBorder="1" applyAlignment="1">
      <alignment horizontal="right" vertical="top"/>
    </xf>
    <xf numFmtId="168" fontId="13" fillId="5" borderId="17" xfId="7" applyNumberFormat="1" applyFont="1" applyFill="1" applyBorder="1" applyAlignment="1">
      <alignment horizontal="right" vertical="top"/>
    </xf>
    <xf numFmtId="0" fontId="13" fillId="0" borderId="0" xfId="6" applyFont="1" applyAlignment="1">
      <alignment horizontal="left" vertical="top" wrapText="1" indent="1"/>
    </xf>
    <xf numFmtId="167" fontId="12" fillId="0" borderId="27" xfId="7" applyNumberFormat="1" applyFont="1" applyBorder="1" applyAlignment="1">
      <alignment horizontal="right" vertical="top"/>
    </xf>
    <xf numFmtId="167" fontId="12" fillId="0" borderId="15" xfId="7" applyNumberFormat="1" applyFont="1" applyBorder="1" applyAlignment="1">
      <alignment horizontal="right" vertical="top"/>
    </xf>
    <xf numFmtId="167" fontId="12" fillId="0" borderId="9" xfId="7" applyNumberFormat="1" applyFont="1" applyBorder="1" applyAlignment="1">
      <alignment horizontal="right" vertical="top"/>
    </xf>
    <xf numFmtId="168" fontId="12" fillId="5" borderId="10" xfId="7" applyNumberFormat="1" applyFont="1" applyFill="1" applyBorder="1" applyAlignment="1">
      <alignment horizontal="right" vertical="top"/>
    </xf>
    <xf numFmtId="0" fontId="11" fillId="0" borderId="15" xfId="6" applyFont="1" applyBorder="1" applyAlignment="1">
      <alignment horizontal="left" vertical="top" wrapText="1"/>
    </xf>
    <xf numFmtId="167" fontId="11" fillId="0" borderId="10" xfId="7" applyNumberFormat="1" applyFont="1" applyBorder="1" applyAlignment="1">
      <alignment horizontal="right" vertical="top"/>
    </xf>
    <xf numFmtId="168" fontId="11" fillId="5" borderId="10" xfId="6" applyNumberFormat="1" applyFont="1" applyFill="1" applyBorder="1" applyAlignment="1">
      <alignment horizontal="right" vertical="top"/>
    </xf>
    <xf numFmtId="168" fontId="11" fillId="5" borderId="27" xfId="6" applyNumberFormat="1" applyFont="1" applyFill="1" applyBorder="1" applyAlignment="1">
      <alignment horizontal="right" vertical="top"/>
    </xf>
    <xf numFmtId="0" fontId="11" fillId="0" borderId="20" xfId="6" applyFont="1" applyBorder="1" applyAlignment="1">
      <alignment horizontal="left" vertical="top" wrapText="1"/>
    </xf>
    <xf numFmtId="167" fontId="11" fillId="0" borderId="23" xfId="7" applyNumberFormat="1" applyFont="1" applyBorder="1" applyAlignment="1">
      <alignment horizontal="right" vertical="top"/>
    </xf>
    <xf numFmtId="167" fontId="11" fillId="0" borderId="25" xfId="7" applyNumberFormat="1" applyFont="1" applyBorder="1" applyAlignment="1">
      <alignment horizontal="right" vertical="top"/>
    </xf>
    <xf numFmtId="168" fontId="11" fillId="5" borderId="24" xfId="6" applyNumberFormat="1" applyFont="1" applyFill="1" applyBorder="1" applyAlignment="1">
      <alignment horizontal="right" vertical="top"/>
    </xf>
    <xf numFmtId="168" fontId="11" fillId="5" borderId="18" xfId="6" applyNumberFormat="1" applyFont="1" applyFill="1" applyBorder="1" applyAlignment="1">
      <alignment horizontal="right" vertical="top"/>
    </xf>
    <xf numFmtId="167" fontId="12" fillId="0" borderId="14" xfId="7" applyNumberFormat="1" applyFont="1" applyBorder="1" applyAlignment="1">
      <alignment horizontal="right" vertical="top"/>
    </xf>
    <xf numFmtId="167" fontId="12" fillId="0" borderId="3" xfId="7" applyNumberFormat="1" applyFont="1" applyBorder="1" applyAlignment="1">
      <alignment horizontal="right" vertical="top"/>
    </xf>
    <xf numFmtId="168" fontId="12" fillId="5" borderId="3" xfId="6" applyNumberFormat="1" applyFont="1" applyFill="1" applyBorder="1" applyAlignment="1">
      <alignment horizontal="right" vertical="top"/>
    </xf>
    <xf numFmtId="168" fontId="12" fillId="5" borderId="4" xfId="6" applyNumberFormat="1" applyFont="1" applyFill="1" applyBorder="1" applyAlignment="1">
      <alignment horizontal="right" vertical="top"/>
    </xf>
    <xf numFmtId="168" fontId="11" fillId="5" borderId="17" xfId="6" applyNumberFormat="1" applyFont="1" applyFill="1" applyBorder="1" applyAlignment="1">
      <alignment horizontal="right" vertical="top"/>
    </xf>
    <xf numFmtId="168" fontId="11" fillId="5" borderId="19" xfId="6" applyNumberFormat="1" applyFont="1" applyFill="1" applyBorder="1" applyAlignment="1">
      <alignment horizontal="right" vertical="top"/>
    </xf>
    <xf numFmtId="167" fontId="11" fillId="0" borderId="20" xfId="7" applyNumberFormat="1" applyFont="1" applyBorder="1" applyAlignment="1">
      <alignment horizontal="right" vertical="top"/>
    </xf>
    <xf numFmtId="167" fontId="11" fillId="0" borderId="28" xfId="7" applyNumberFormat="1" applyFont="1" applyBorder="1" applyAlignment="1">
      <alignment horizontal="right" vertical="top"/>
    </xf>
    <xf numFmtId="0" fontId="11" fillId="0" borderId="6" xfId="6" applyFont="1" applyBorder="1" applyAlignment="1">
      <alignment horizontal="left" vertical="top" wrapText="1"/>
    </xf>
    <xf numFmtId="167" fontId="11" fillId="0" borderId="6" xfId="7" applyNumberFormat="1" applyFont="1" applyBorder="1" applyAlignment="1">
      <alignment horizontal="right" vertical="top"/>
    </xf>
    <xf numFmtId="167" fontId="11" fillId="0" borderId="7" xfId="7" applyNumberFormat="1" applyFont="1" applyBorder="1" applyAlignment="1">
      <alignment horizontal="right" vertical="top"/>
    </xf>
    <xf numFmtId="168" fontId="11" fillId="5" borderId="8" xfId="7" applyNumberFormat="1" applyFont="1" applyFill="1" applyBorder="1" applyAlignment="1">
      <alignment horizontal="right" vertical="top"/>
    </xf>
    <xf numFmtId="168" fontId="11" fillId="5" borderId="5" xfId="7" applyNumberFormat="1" applyFont="1" applyFill="1" applyBorder="1" applyAlignment="1">
      <alignment horizontal="right" vertical="top"/>
    </xf>
    <xf numFmtId="168" fontId="11" fillId="5" borderId="23" xfId="7" applyNumberFormat="1" applyFont="1" applyFill="1" applyBorder="1" applyAlignment="1">
      <alignment horizontal="right" vertical="top"/>
    </xf>
    <xf numFmtId="168" fontId="11" fillId="5" borderId="0" xfId="7" applyNumberFormat="1" applyFont="1" applyFill="1" applyAlignment="1">
      <alignment horizontal="right" vertical="top"/>
    </xf>
    <xf numFmtId="0" fontId="11" fillId="0" borderId="1" xfId="6" applyFont="1" applyBorder="1" applyAlignment="1">
      <alignment horizontal="left" vertical="top" wrapText="1"/>
    </xf>
    <xf numFmtId="167" fontId="12" fillId="0" borderId="1" xfId="7" applyNumberFormat="1" applyFont="1" applyBorder="1" applyAlignment="1">
      <alignment horizontal="right" vertical="top"/>
    </xf>
    <xf numFmtId="168" fontId="11" fillId="5" borderId="1" xfId="7" applyNumberFormat="1" applyFont="1" applyFill="1" applyBorder="1" applyAlignment="1">
      <alignment horizontal="right" vertical="top"/>
    </xf>
    <xf numFmtId="0" fontId="11" fillId="0" borderId="14" xfId="6" applyFont="1" applyBorder="1" applyAlignment="1">
      <alignment horizontal="left" vertical="top" wrapText="1"/>
    </xf>
    <xf numFmtId="167" fontId="11" fillId="0" borderId="14" xfId="7" applyNumberFormat="1" applyFont="1" applyBorder="1" applyAlignment="1">
      <alignment horizontal="right" vertical="top"/>
    </xf>
    <xf numFmtId="167" fontId="11" fillId="0" borderId="3" xfId="7" applyNumberFormat="1" applyFont="1" applyBorder="1" applyAlignment="1">
      <alignment horizontal="right" vertical="top"/>
    </xf>
    <xf numFmtId="168" fontId="11" fillId="5" borderId="3" xfId="7" applyNumberFormat="1" applyFont="1" applyFill="1" applyBorder="1" applyAlignment="1">
      <alignment horizontal="right" vertical="top"/>
    </xf>
    <xf numFmtId="167" fontId="11" fillId="0" borderId="2" xfId="7" applyNumberFormat="1" applyFont="1" applyBorder="1" applyAlignment="1">
      <alignment horizontal="right" vertical="top"/>
    </xf>
    <xf numFmtId="168" fontId="11" fillId="5" borderId="4" xfId="7" applyNumberFormat="1" applyFont="1" applyFill="1" applyBorder="1" applyAlignment="1">
      <alignment horizontal="right" vertical="top"/>
    </xf>
    <xf numFmtId="0" fontId="14" fillId="4" borderId="0" xfId="0" applyFont="1" applyFill="1" applyAlignment="1">
      <alignment horizontal="left" vertical="top" wrapText="1"/>
    </xf>
    <xf numFmtId="167" fontId="12" fillId="0" borderId="17" xfId="7" applyNumberFormat="1" applyFont="1" applyBorder="1" applyAlignment="1">
      <alignment horizontal="right" vertical="top"/>
    </xf>
    <xf numFmtId="0" fontId="15" fillId="4" borderId="0" xfId="0" applyFont="1" applyFill="1" applyAlignment="1">
      <alignment horizontal="left" vertical="top" wrapText="1"/>
    </xf>
    <xf numFmtId="167" fontId="12" fillId="0" borderId="24" xfId="7" applyNumberFormat="1" applyFont="1" applyBorder="1" applyAlignment="1">
      <alignment horizontal="right" vertical="top"/>
    </xf>
    <xf numFmtId="0" fontId="16" fillId="4" borderId="0" xfId="0" applyFont="1" applyFill="1" applyAlignment="1">
      <alignment horizontal="left" vertical="top" wrapText="1"/>
    </xf>
    <xf numFmtId="167" fontId="13" fillId="0" borderId="17" xfId="7" applyNumberFormat="1" applyFont="1" applyBorder="1" applyAlignment="1">
      <alignment horizontal="right" vertical="top"/>
    </xf>
    <xf numFmtId="0" fontId="16" fillId="4" borderId="0" xfId="0" applyFont="1" applyFill="1" applyAlignment="1">
      <alignment horizontal="left" vertical="top" wrapText="1" indent="1"/>
    </xf>
    <xf numFmtId="167" fontId="12" fillId="0" borderId="10" xfId="7" applyNumberFormat="1" applyFont="1" applyBorder="1" applyAlignment="1">
      <alignment horizontal="right" vertical="top"/>
    </xf>
    <xf numFmtId="1" fontId="14" fillId="0" borderId="20" xfId="7" applyNumberFormat="1" applyFont="1" applyBorder="1" applyAlignment="1">
      <alignment horizontal="left" vertical="top" wrapText="1"/>
    </xf>
    <xf numFmtId="167" fontId="11" fillId="0" borderId="21" xfId="7" applyNumberFormat="1" applyFont="1" applyBorder="1" applyAlignment="1">
      <alignment horizontal="right" vertical="top"/>
    </xf>
    <xf numFmtId="168" fontId="11" fillId="5" borderId="21" xfId="7" applyNumberFormat="1" applyFont="1" applyFill="1" applyBorder="1" applyAlignment="1">
      <alignment horizontal="right" vertical="top"/>
    </xf>
    <xf numFmtId="168" fontId="11" fillId="5" borderId="22" xfId="7" applyNumberFormat="1" applyFont="1" applyFill="1" applyBorder="1" applyAlignment="1">
      <alignment horizontal="right" vertical="top"/>
    </xf>
    <xf numFmtId="1" fontId="14" fillId="0" borderId="0" xfId="7" applyNumberFormat="1" applyFont="1" applyAlignment="1">
      <alignment horizontal="left" vertical="top" wrapText="1"/>
    </xf>
    <xf numFmtId="167" fontId="11" fillId="0" borderId="26" xfId="7" applyNumberFormat="1" applyFont="1" applyBorder="1" applyAlignment="1">
      <alignment horizontal="right" vertical="top"/>
    </xf>
    <xf numFmtId="0" fontId="15" fillId="4" borderId="15" xfId="0" applyFont="1" applyFill="1" applyBorder="1" applyAlignment="1">
      <alignment horizontal="left" vertical="top" wrapText="1"/>
    </xf>
    <xf numFmtId="167" fontId="12" fillId="0" borderId="12" xfId="7" applyNumberFormat="1" applyFont="1" applyBorder="1" applyAlignment="1">
      <alignment horizontal="right" vertical="top"/>
    </xf>
    <xf numFmtId="167" fontId="12" fillId="0" borderId="16" xfId="7" applyNumberFormat="1" applyFont="1" applyBorder="1" applyAlignment="1">
      <alignment horizontal="right" vertical="top"/>
    </xf>
    <xf numFmtId="167" fontId="12" fillId="0" borderId="11" xfId="7" applyNumberFormat="1" applyFont="1" applyBorder="1" applyAlignment="1">
      <alignment horizontal="right" vertical="top"/>
    </xf>
    <xf numFmtId="168" fontId="12" fillId="5" borderId="11" xfId="7" applyNumberFormat="1" applyFont="1" applyFill="1" applyBorder="1" applyAlignment="1">
      <alignment horizontal="right" vertical="top"/>
    </xf>
    <xf numFmtId="0" fontId="14" fillId="4" borderId="20" xfId="0" applyFont="1" applyFill="1" applyBorder="1" applyAlignment="1">
      <alignment horizontal="left" vertical="top" wrapText="1"/>
    </xf>
    <xf numFmtId="167" fontId="11" fillId="0" borderId="1" xfId="7" applyNumberFormat="1" applyFont="1" applyBorder="1" applyAlignment="1">
      <alignment horizontal="right" vertical="top"/>
    </xf>
    <xf numFmtId="167" fontId="11" fillId="0" borderId="29" xfId="7" applyNumberFormat="1" applyFont="1" applyBorder="1" applyAlignment="1">
      <alignment horizontal="right" vertical="top"/>
    </xf>
    <xf numFmtId="168" fontId="11" fillId="3" borderId="29" xfId="7" applyNumberFormat="1" applyFont="1" applyFill="1" applyBorder="1" applyAlignment="1">
      <alignment horizontal="right" vertical="top"/>
    </xf>
    <xf numFmtId="167" fontId="11" fillId="0" borderId="30" xfId="7" applyNumberFormat="1" applyFont="1" applyBorder="1" applyAlignment="1">
      <alignment horizontal="right" vertical="top"/>
    </xf>
    <xf numFmtId="168" fontId="11" fillId="3" borderId="31" xfId="7" applyNumberFormat="1" applyFont="1" applyFill="1" applyBorder="1" applyAlignment="1">
      <alignment horizontal="right" vertical="top"/>
    </xf>
    <xf numFmtId="167" fontId="11" fillId="3" borderId="14" xfId="7" applyNumberFormat="1" applyFont="1" applyFill="1" applyBorder="1" applyAlignment="1">
      <alignment horizontal="right" vertical="top"/>
    </xf>
    <xf numFmtId="49" fontId="11" fillId="3" borderId="0" xfId="6" applyNumberFormat="1" applyFont="1" applyFill="1"/>
    <xf numFmtId="0" fontId="12" fillId="0" borderId="14" xfId="6" applyFont="1" applyBorder="1" applyAlignment="1">
      <alignment horizontal="left" vertical="top" wrapText="1"/>
    </xf>
    <xf numFmtId="168" fontId="12" fillId="5" borderId="3" xfId="7" applyNumberFormat="1" applyFont="1" applyFill="1" applyBorder="1" applyAlignment="1">
      <alignment horizontal="right" vertical="top"/>
    </xf>
    <xf numFmtId="168" fontId="12" fillId="5" borderId="4" xfId="7" applyNumberFormat="1" applyFont="1" applyFill="1" applyBorder="1" applyAlignment="1">
      <alignment horizontal="right" vertical="top"/>
    </xf>
    <xf numFmtId="168" fontId="12" fillId="5" borderId="19" xfId="7" applyNumberFormat="1" applyFont="1" applyFill="1" applyBorder="1" applyAlignment="1">
      <alignment horizontal="right" vertical="top"/>
    </xf>
    <xf numFmtId="167" fontId="13" fillId="0" borderId="12" xfId="7" applyNumberFormat="1" applyFont="1" applyBorder="1" applyAlignment="1">
      <alignment horizontal="right" vertical="top"/>
    </xf>
    <xf numFmtId="167" fontId="13" fillId="0" borderId="16" xfId="7" applyNumberFormat="1" applyFont="1" applyBorder="1" applyAlignment="1">
      <alignment horizontal="right" vertical="top"/>
    </xf>
    <xf numFmtId="167" fontId="13" fillId="0" borderId="11" xfId="7" applyNumberFormat="1" applyFont="1" applyBorder="1" applyAlignment="1">
      <alignment horizontal="right" vertical="top"/>
    </xf>
    <xf numFmtId="168" fontId="13" fillId="5" borderId="11" xfId="7" applyNumberFormat="1" applyFont="1" applyFill="1" applyBorder="1" applyAlignment="1">
      <alignment horizontal="right" vertical="top"/>
    </xf>
    <xf numFmtId="0" fontId="12" fillId="6" borderId="0" xfId="8" applyFont="1" applyFill="1" applyAlignment="1">
      <alignment horizontal="left" vertical="top" wrapText="1"/>
    </xf>
    <xf numFmtId="0" fontId="12" fillId="4" borderId="0" xfId="6" applyFont="1" applyFill="1" applyAlignment="1">
      <alignment horizontal="left" vertical="top" wrapText="1"/>
    </xf>
    <xf numFmtId="0" fontId="11" fillId="0" borderId="0" xfId="6" applyFont="1" applyAlignment="1">
      <alignment horizontal="left" vertical="top"/>
    </xf>
    <xf numFmtId="167" fontId="11" fillId="0" borderId="0" xfId="6" applyNumberFormat="1" applyFont="1" applyAlignment="1">
      <alignment horizontal="left" vertical="top"/>
    </xf>
    <xf numFmtId="167" fontId="11" fillId="0" borderId="0" xfId="6" applyNumberFormat="1" applyFont="1" applyAlignment="1">
      <alignment horizontal="right" vertical="top"/>
    </xf>
    <xf numFmtId="167" fontId="15" fillId="4" borderId="0" xfId="4" applyNumberFormat="1" applyFont="1" applyFill="1" applyAlignment="1">
      <alignment horizontal="right" vertical="top"/>
    </xf>
    <xf numFmtId="0" fontId="11" fillId="0" borderId="0" xfId="6" applyFont="1"/>
    <xf numFmtId="0" fontId="12" fillId="0" borderId="0" xfId="6" applyFont="1"/>
    <xf numFmtId="0" fontId="12" fillId="0" borderId="0" xfId="6" applyFont="1" applyAlignment="1">
      <alignment horizontal="right" vertical="top"/>
    </xf>
    <xf numFmtId="0" fontId="11" fillId="0" borderId="0" xfId="6" applyFont="1" applyAlignment="1">
      <alignment vertical="top"/>
    </xf>
    <xf numFmtId="167" fontId="11" fillId="0" borderId="0" xfId="7" applyNumberFormat="1" applyFont="1" applyAlignment="1">
      <alignment horizontal="right"/>
    </xf>
    <xf numFmtId="167" fontId="11" fillId="0" borderId="0" xfId="6" applyNumberFormat="1" applyFont="1" applyAlignment="1">
      <alignment horizontal="center"/>
    </xf>
    <xf numFmtId="169" fontId="11" fillId="0" borderId="0" xfId="7" applyNumberFormat="1" applyFont="1" applyAlignment="1">
      <alignment horizontal="right" vertical="top"/>
    </xf>
    <xf numFmtId="164" fontId="11" fillId="0" borderId="14" xfId="7" applyNumberFormat="1" applyFont="1" applyBorder="1" applyAlignment="1">
      <alignment vertical="top"/>
    </xf>
    <xf numFmtId="1" fontId="11" fillId="0" borderId="5" xfId="7" quotePrefix="1" applyNumberFormat="1" applyFont="1" applyBorder="1" applyAlignment="1">
      <alignment vertical="top"/>
    </xf>
    <xf numFmtId="1" fontId="11" fillId="0" borderId="7" xfId="7" applyNumberFormat="1" applyFont="1" applyBorder="1" applyAlignment="1">
      <alignment vertical="top"/>
    </xf>
    <xf numFmtId="164" fontId="11" fillId="0" borderId="0" xfId="7" applyNumberFormat="1" applyFont="1" applyAlignment="1">
      <alignment vertical="top"/>
    </xf>
    <xf numFmtId="0" fontId="11" fillId="0" borderId="25" xfId="9" applyFont="1" applyBorder="1" applyAlignment="1">
      <alignment horizontal="right" vertical="top" wrapText="1"/>
    </xf>
    <xf numFmtId="164" fontId="11" fillId="0" borderId="24" xfId="7" applyNumberFormat="1" applyFont="1" applyBorder="1" applyAlignment="1">
      <alignment horizontal="right" vertical="top" wrapText="1"/>
    </xf>
    <xf numFmtId="164" fontId="11" fillId="0" borderId="15" xfId="7" applyNumberFormat="1" applyFont="1" applyBorder="1" applyAlignment="1">
      <alignment horizontal="justify" vertical="top" wrapText="1"/>
    </xf>
    <xf numFmtId="0" fontId="11" fillId="0" borderId="9" xfId="9" applyFont="1" applyBorder="1" applyAlignment="1">
      <alignment horizontal="right" wrapText="1"/>
    </xf>
    <xf numFmtId="164" fontId="11" fillId="0" borderId="10" xfId="7" applyNumberFormat="1" applyFont="1" applyBorder="1" applyAlignment="1">
      <alignment wrapText="1"/>
    </xf>
    <xf numFmtId="170" fontId="11" fillId="3" borderId="18" xfId="7" quotePrefix="1" applyNumberFormat="1" applyFont="1" applyFill="1" applyBorder="1"/>
    <xf numFmtId="170" fontId="11" fillId="3" borderId="23" xfId="7" quotePrefix="1" applyNumberFormat="1" applyFont="1" applyFill="1" applyBorder="1"/>
    <xf numFmtId="1" fontId="11" fillId="0" borderId="23" xfId="7" applyNumberFormat="1" applyFont="1" applyBorder="1" applyAlignment="1">
      <alignment horizontal="left" vertical="top"/>
    </xf>
    <xf numFmtId="0" fontId="11" fillId="0" borderId="0" xfId="9" applyFont="1" applyAlignment="1">
      <alignment horizontal="right" vertical="top"/>
    </xf>
    <xf numFmtId="0" fontId="11" fillId="0" borderId="26" xfId="9" applyFont="1" applyBorder="1" applyAlignment="1">
      <alignment horizontal="right" vertical="top"/>
    </xf>
    <xf numFmtId="170" fontId="11" fillId="0" borderId="18" xfId="7" quotePrefix="1" applyNumberFormat="1" applyFont="1" applyBorder="1" applyAlignment="1">
      <alignment horizontal="right" wrapText="1"/>
    </xf>
    <xf numFmtId="170" fontId="11" fillId="0" borderId="23" xfId="7" quotePrefix="1" applyNumberFormat="1" applyFont="1" applyBorder="1" applyAlignment="1">
      <alignment horizontal="right" wrapText="1"/>
    </xf>
    <xf numFmtId="170" fontId="11" fillId="0" borderId="25" xfId="7" quotePrefix="1" applyNumberFormat="1" applyFont="1" applyBorder="1" applyAlignment="1">
      <alignment horizontal="right" wrapText="1"/>
    </xf>
    <xf numFmtId="164" fontId="12" fillId="5" borderId="19" xfId="7" applyNumberFormat="1" applyFont="1" applyFill="1" applyBorder="1"/>
    <xf numFmtId="164" fontId="12" fillId="5" borderId="0" xfId="7" applyNumberFormat="1" applyFont="1" applyFill="1"/>
    <xf numFmtId="49" fontId="11" fillId="0" borderId="23" xfId="7" applyNumberFormat="1" applyFont="1" applyBorder="1" applyAlignment="1">
      <alignment horizontal="left" vertical="center" wrapText="1"/>
    </xf>
    <xf numFmtId="170" fontId="11" fillId="0" borderId="25" xfId="7" applyNumberFormat="1" applyFont="1" applyBorder="1" applyAlignment="1">
      <alignment vertical="top" wrapText="1"/>
    </xf>
    <xf numFmtId="170" fontId="11" fillId="0" borderId="24" xfId="7" applyNumberFormat="1" applyFont="1" applyBorder="1" applyAlignment="1">
      <alignment vertical="top" wrapText="1"/>
    </xf>
    <xf numFmtId="170" fontId="11" fillId="0" borderId="18" xfId="7" applyNumberFormat="1" applyFont="1" applyBorder="1" applyAlignment="1">
      <alignment vertical="top" wrapText="1"/>
    </xf>
    <xf numFmtId="167" fontId="11" fillId="0" borderId="23" xfId="7" applyNumberFormat="1" applyFont="1" applyBorder="1" applyAlignment="1">
      <alignment vertical="top" wrapText="1"/>
    </xf>
    <xf numFmtId="167" fontId="11" fillId="0" borderId="25" xfId="7" applyNumberFormat="1" applyFont="1" applyBorder="1" applyAlignment="1">
      <alignment vertical="top" wrapText="1"/>
    </xf>
    <xf numFmtId="168" fontId="11" fillId="5" borderId="18" xfId="10" applyNumberFormat="1" applyFont="1" applyFill="1" applyBorder="1" applyAlignment="1" applyProtection="1">
      <alignment horizontal="right" vertical="top" wrapText="1"/>
    </xf>
    <xf numFmtId="0" fontId="18" fillId="0" borderId="0" xfId="11" applyFont="1" applyAlignment="1">
      <alignment horizontal="left" vertical="top"/>
    </xf>
    <xf numFmtId="170" fontId="12" fillId="0" borderId="24" xfId="7" applyNumberFormat="1" applyFont="1" applyBorder="1" applyAlignment="1">
      <alignment vertical="top" wrapText="1"/>
    </xf>
    <xf numFmtId="170" fontId="12" fillId="0" borderId="18" xfId="7" applyNumberFormat="1" applyFont="1" applyBorder="1" applyAlignment="1">
      <alignment vertical="top" wrapText="1"/>
    </xf>
    <xf numFmtId="167" fontId="12" fillId="0" borderId="23" xfId="7" applyNumberFormat="1" applyFont="1" applyBorder="1" applyAlignment="1">
      <alignment vertical="top" wrapText="1"/>
    </xf>
    <xf numFmtId="167" fontId="12" fillId="0" borderId="25" xfId="7" applyNumberFormat="1" applyFont="1" applyBorder="1" applyAlignment="1">
      <alignment vertical="top" wrapText="1"/>
    </xf>
    <xf numFmtId="170" fontId="12" fillId="0" borderId="23" xfId="7" applyNumberFormat="1" applyFont="1" applyBorder="1" applyAlignment="1">
      <alignment vertical="top" wrapText="1"/>
    </xf>
    <xf numFmtId="168" fontId="12" fillId="5" borderId="18" xfId="10" applyNumberFormat="1" applyFont="1" applyFill="1" applyBorder="1" applyAlignment="1" applyProtection="1">
      <alignment horizontal="right" vertical="top" wrapText="1"/>
    </xf>
    <xf numFmtId="168" fontId="12" fillId="5" borderId="24" xfId="10" applyNumberFormat="1" applyFont="1" applyFill="1" applyBorder="1" applyAlignment="1" applyProtection="1">
      <alignment horizontal="right" vertical="top" wrapText="1"/>
    </xf>
    <xf numFmtId="170" fontId="12" fillId="0" borderId="17" xfId="7" applyNumberFormat="1" applyFont="1" applyBorder="1" applyAlignment="1">
      <alignment vertical="top" wrapText="1"/>
    </xf>
    <xf numFmtId="170" fontId="12" fillId="0" borderId="19" xfId="7" applyNumberFormat="1" applyFont="1" applyBorder="1" applyAlignment="1">
      <alignment vertical="top" wrapText="1"/>
    </xf>
    <xf numFmtId="167" fontId="12" fillId="0" borderId="0" xfId="7" applyNumberFormat="1" applyFont="1" applyAlignment="1">
      <alignment vertical="top" wrapText="1"/>
    </xf>
    <xf numFmtId="167" fontId="12" fillId="0" borderId="26" xfId="7" applyNumberFormat="1" applyFont="1" applyBorder="1" applyAlignment="1">
      <alignment vertical="top" wrapText="1"/>
    </xf>
    <xf numFmtId="170" fontId="12" fillId="0" borderId="0" xfId="7" applyNumberFormat="1" applyFont="1" applyAlignment="1">
      <alignment vertical="top" wrapText="1"/>
    </xf>
    <xf numFmtId="168" fontId="12" fillId="5" borderId="19" xfId="10" applyNumberFormat="1" applyFont="1" applyFill="1" applyBorder="1" applyAlignment="1" applyProtection="1">
      <alignment horizontal="right" vertical="top" wrapText="1"/>
    </xf>
    <xf numFmtId="168" fontId="12" fillId="5" borderId="17" xfId="10" applyNumberFormat="1" applyFont="1" applyFill="1" applyBorder="1" applyAlignment="1" applyProtection="1">
      <alignment horizontal="right" vertical="top" wrapText="1"/>
    </xf>
    <xf numFmtId="0" fontId="18" fillId="0" borderId="1" xfId="11" applyFont="1" applyBorder="1" applyAlignment="1">
      <alignment horizontal="left" vertical="top"/>
    </xf>
    <xf numFmtId="170" fontId="12" fillId="0" borderId="29" xfId="7" applyNumberFormat="1" applyFont="1" applyBorder="1" applyAlignment="1">
      <alignment vertical="top" wrapText="1"/>
    </xf>
    <xf numFmtId="170" fontId="12" fillId="0" borderId="31" xfId="7" applyNumberFormat="1" applyFont="1" applyBorder="1" applyAlignment="1">
      <alignment vertical="top" wrapText="1"/>
    </xf>
    <xf numFmtId="167" fontId="12" fillId="0" borderId="1" xfId="7" applyNumberFormat="1" applyFont="1" applyBorder="1" applyAlignment="1">
      <alignment vertical="top" wrapText="1"/>
    </xf>
    <xf numFmtId="167" fontId="12" fillId="0" borderId="30" xfId="7" applyNumberFormat="1" applyFont="1" applyBorder="1" applyAlignment="1">
      <alignment vertical="top" wrapText="1"/>
    </xf>
    <xf numFmtId="170" fontId="12" fillId="0" borderId="1" xfId="7" applyNumberFormat="1" applyFont="1" applyBorder="1" applyAlignment="1">
      <alignment vertical="top" wrapText="1"/>
    </xf>
    <xf numFmtId="168" fontId="12" fillId="5" borderId="31" xfId="10" applyNumberFormat="1" applyFont="1" applyFill="1" applyBorder="1" applyAlignment="1" applyProtection="1">
      <alignment horizontal="right" vertical="top" wrapText="1"/>
    </xf>
    <xf numFmtId="168" fontId="12" fillId="5" borderId="29" xfId="10" applyNumberFormat="1" applyFont="1" applyFill="1" applyBorder="1" applyAlignment="1" applyProtection="1">
      <alignment horizontal="right" vertical="top" wrapText="1"/>
    </xf>
    <xf numFmtId="0" fontId="19" fillId="4" borderId="14" xfId="11" applyFont="1" applyFill="1" applyBorder="1" applyAlignment="1">
      <alignment horizontal="left" vertical="top"/>
    </xf>
    <xf numFmtId="170" fontId="12" fillId="4" borderId="0" xfId="7" applyNumberFormat="1" applyFont="1" applyFill="1" applyAlignment="1">
      <alignment vertical="top" wrapText="1"/>
    </xf>
    <xf numFmtId="167" fontId="12" fillId="4" borderId="0" xfId="7" applyNumberFormat="1" applyFont="1" applyFill="1" applyAlignment="1">
      <alignment vertical="top" wrapText="1"/>
    </xf>
    <xf numFmtId="168" fontId="12" fillId="4" borderId="0" xfId="10" applyNumberFormat="1" applyFont="1" applyFill="1" applyBorder="1" applyAlignment="1" applyProtection="1">
      <alignment horizontal="right" vertical="top" wrapText="1"/>
    </xf>
    <xf numFmtId="1" fontId="19" fillId="0" borderId="0" xfId="11" applyNumberFormat="1" applyFont="1" applyAlignment="1">
      <alignment vertical="top"/>
    </xf>
    <xf numFmtId="168" fontId="11" fillId="3" borderId="17" xfId="7" applyNumberFormat="1" applyFont="1" applyFill="1" applyBorder="1" applyAlignment="1">
      <alignment horizontal="right" vertical="top"/>
    </xf>
    <xf numFmtId="168" fontId="11" fillId="3" borderId="19" xfId="7" applyNumberFormat="1" applyFont="1" applyFill="1" applyBorder="1" applyAlignment="1">
      <alignment horizontal="right" vertical="top"/>
    </xf>
    <xf numFmtId="168" fontId="11" fillId="5" borderId="24" xfId="7" applyNumberFormat="1" applyFont="1" applyFill="1" applyBorder="1" applyAlignment="1">
      <alignment horizontal="right" vertical="top"/>
    </xf>
    <xf numFmtId="168" fontId="11" fillId="5" borderId="10" xfId="7" applyNumberFormat="1" applyFont="1" applyFill="1" applyBorder="1" applyAlignment="1">
      <alignment horizontal="right" vertical="top"/>
    </xf>
    <xf numFmtId="0" fontId="12" fillId="4" borderId="0" xfId="8" applyFont="1" applyFill="1" applyAlignment="1">
      <alignment horizontal="left" vertical="top" wrapText="1"/>
    </xf>
    <xf numFmtId="167" fontId="12" fillId="0" borderId="13" xfId="7" applyNumberFormat="1" applyFont="1" applyBorder="1" applyAlignment="1">
      <alignment horizontal="right" vertical="top"/>
    </xf>
    <xf numFmtId="0" fontId="20" fillId="0" borderId="0" xfId="12"/>
    <xf numFmtId="0" fontId="22" fillId="0" borderId="0" xfId="0" applyFont="1"/>
    <xf numFmtId="0" fontId="5" fillId="0" borderId="26" xfId="3" applyFont="1" applyBorder="1" applyAlignment="1">
      <alignment horizontal="left" wrapText="1"/>
    </xf>
    <xf numFmtId="0" fontId="5" fillId="0" borderId="17" xfId="3" applyFont="1" applyBorder="1" applyAlignment="1">
      <alignment horizontal="left" wrapText="1"/>
    </xf>
    <xf numFmtId="0" fontId="5" fillId="2" borderId="24" xfId="4" quotePrefix="1" applyFont="1" applyFill="1" applyBorder="1" applyAlignment="1">
      <alignment horizontal="right" vertical="top" wrapText="1"/>
    </xf>
    <xf numFmtId="0" fontId="5" fillId="2" borderId="18" xfId="4" quotePrefix="1" applyFont="1" applyFill="1" applyBorder="1" applyAlignment="1">
      <alignment horizontal="right" vertical="top" wrapText="1"/>
    </xf>
    <xf numFmtId="0" fontId="21" fillId="0" borderId="13" xfId="0" applyFont="1" applyBorder="1" applyAlignment="1">
      <alignment vertical="center" wrapText="1"/>
    </xf>
    <xf numFmtId="0" fontId="21" fillId="0" borderId="11" xfId="0" applyFont="1" applyBorder="1" applyAlignment="1">
      <alignment vertical="center" wrapText="1"/>
    </xf>
    <xf numFmtId="0" fontId="21" fillId="0" borderId="11" xfId="0" applyFont="1" applyBorder="1" applyAlignment="1">
      <alignment horizontal="right" vertical="center" wrapText="1"/>
    </xf>
    <xf numFmtId="0" fontId="22" fillId="0" borderId="11" xfId="0" applyFont="1" applyBorder="1" applyAlignment="1">
      <alignment horizontal="right" vertical="center" wrapText="1"/>
    </xf>
    <xf numFmtId="0" fontId="21" fillId="0" borderId="12" xfId="0" applyFont="1" applyBorder="1" applyAlignment="1">
      <alignment horizontal="right" vertical="center" wrapText="1"/>
    </xf>
    <xf numFmtId="9" fontId="21" fillId="0" borderId="24" xfId="0" applyNumberFormat="1" applyFont="1" applyBorder="1" applyAlignment="1">
      <alignment horizontal="right" vertical="center" wrapText="1"/>
    </xf>
    <xf numFmtId="9" fontId="22" fillId="0" borderId="24" xfId="0" applyNumberFormat="1" applyFont="1" applyBorder="1" applyAlignment="1">
      <alignment horizontal="right" vertical="center" wrapText="1"/>
    </xf>
    <xf numFmtId="0" fontId="0" fillId="0" borderId="10" xfId="0" applyBorder="1" applyAlignment="1">
      <alignment vertical="top" wrapText="1"/>
    </xf>
    <xf numFmtId="0" fontId="21" fillId="0" borderId="10" xfId="0" applyFont="1" applyBorder="1" applyAlignment="1">
      <alignment horizontal="right" vertical="center" wrapText="1"/>
    </xf>
    <xf numFmtId="0" fontId="22" fillId="0" borderId="10" xfId="0" applyFont="1" applyBorder="1" applyAlignment="1">
      <alignment horizontal="right" vertical="center" wrapText="1"/>
    </xf>
    <xf numFmtId="0" fontId="21" fillId="0" borderId="17" xfId="0" applyFont="1" applyBorder="1" applyAlignment="1">
      <alignment horizontal="right" vertical="center" wrapText="1"/>
    </xf>
    <xf numFmtId="0" fontId="22" fillId="0" borderId="17" xfId="0" applyFont="1" applyBorder="1" applyAlignment="1">
      <alignment horizontal="right" vertical="center" wrapText="1"/>
    </xf>
    <xf numFmtId="0" fontId="7" fillId="0" borderId="0" xfId="5" applyFont="1"/>
    <xf numFmtId="0" fontId="21" fillId="0" borderId="28" xfId="0" applyFont="1" applyBorder="1" applyAlignment="1">
      <alignment vertical="center" wrapText="1"/>
    </xf>
    <xf numFmtId="0" fontId="21" fillId="0" borderId="21" xfId="0" applyFont="1" applyBorder="1" applyAlignment="1">
      <alignment vertical="center" wrapText="1"/>
    </xf>
    <xf numFmtId="0" fontId="21" fillId="0" borderId="21" xfId="0" applyFont="1" applyBorder="1" applyAlignment="1">
      <alignment horizontal="right" vertical="center" wrapText="1"/>
    </xf>
    <xf numFmtId="0" fontId="22" fillId="0" borderId="21" xfId="0" applyFont="1" applyBorder="1" applyAlignment="1">
      <alignment horizontal="right" vertical="center" wrapText="1"/>
    </xf>
    <xf numFmtId="0" fontId="22" fillId="0" borderId="22" xfId="0" applyFont="1" applyBorder="1" applyAlignment="1">
      <alignment horizontal="right" vertical="center" wrapText="1"/>
    </xf>
    <xf numFmtId="0" fontId="22" fillId="0" borderId="12" xfId="0" applyFont="1" applyBorder="1" applyAlignment="1">
      <alignment horizontal="right" vertical="center" wrapText="1"/>
    </xf>
    <xf numFmtId="0" fontId="26" fillId="0" borderId="0" xfId="0" applyFont="1" applyAlignment="1">
      <alignment horizontal="center" vertical="center"/>
    </xf>
    <xf numFmtId="0" fontId="21" fillId="0" borderId="29" xfId="0" applyFont="1" applyBorder="1" applyAlignment="1">
      <alignment horizontal="right" vertical="center" wrapText="1"/>
    </xf>
    <xf numFmtId="3" fontId="22" fillId="0" borderId="11" xfId="0" applyNumberFormat="1" applyFont="1" applyBorder="1" applyAlignment="1">
      <alignment horizontal="right" vertical="center" wrapText="1"/>
    </xf>
    <xf numFmtId="3" fontId="22" fillId="0" borderId="12" xfId="0" applyNumberFormat="1" applyFont="1" applyBorder="1" applyAlignment="1">
      <alignment horizontal="right" vertical="center" wrapText="1"/>
    </xf>
    <xf numFmtId="3" fontId="21" fillId="0" borderId="11" xfId="0" applyNumberFormat="1" applyFont="1" applyBorder="1" applyAlignment="1">
      <alignment horizontal="right" vertical="center" wrapText="1"/>
    </xf>
    <xf numFmtId="3" fontId="21" fillId="0" borderId="12" xfId="0" applyNumberFormat="1" applyFont="1" applyBorder="1" applyAlignment="1">
      <alignment horizontal="right" vertical="center" wrapText="1"/>
    </xf>
    <xf numFmtId="0" fontId="21" fillId="0" borderId="22" xfId="0" applyFont="1" applyBorder="1" applyAlignment="1">
      <alignment horizontal="right" vertical="center" wrapText="1"/>
    </xf>
    <xf numFmtId="9" fontId="21" fillId="0" borderId="11" xfId="0" applyNumberFormat="1" applyFont="1" applyBorder="1" applyAlignment="1">
      <alignment horizontal="right" vertical="center" wrapText="1"/>
    </xf>
    <xf numFmtId="9" fontId="21" fillId="0" borderId="12" xfId="0" applyNumberFormat="1" applyFont="1" applyBorder="1" applyAlignment="1">
      <alignment horizontal="right" vertical="center" wrapText="1"/>
    </xf>
    <xf numFmtId="0" fontId="21" fillId="0" borderId="13" xfId="0" applyFont="1" applyBorder="1" applyAlignment="1">
      <alignment vertical="center" wrapText="1"/>
    </xf>
    <xf numFmtId="0" fontId="21" fillId="0" borderId="11" xfId="0" applyFont="1" applyBorder="1" applyAlignment="1">
      <alignment vertical="center" wrapText="1"/>
    </xf>
    <xf numFmtId="0" fontId="22" fillId="0" borderId="11" xfId="0" applyFont="1" applyBorder="1" applyAlignment="1">
      <alignment horizontal="right" vertical="center" wrapText="1"/>
    </xf>
    <xf numFmtId="9" fontId="22" fillId="0" borderId="12" xfId="0" applyNumberFormat="1" applyFont="1" applyBorder="1" applyAlignment="1">
      <alignment horizontal="right" vertical="center" wrapText="1"/>
    </xf>
    <xf numFmtId="0" fontId="22" fillId="0" borderId="13" xfId="0" applyFont="1" applyBorder="1" applyAlignment="1">
      <alignment vertical="center" wrapText="1"/>
    </xf>
    <xf numFmtId="0" fontId="22" fillId="0" borderId="11" xfId="0" applyFont="1" applyBorder="1" applyAlignment="1">
      <alignment vertical="center" wrapText="1"/>
    </xf>
    <xf numFmtId="9" fontId="22" fillId="0" borderId="11" xfId="0" applyNumberFormat="1" applyFont="1" applyBorder="1" applyAlignment="1">
      <alignment horizontal="right" vertical="center" wrapText="1"/>
    </xf>
    <xf numFmtId="0" fontId="4" fillId="0" borderId="1" xfId="2" applyFont="1" applyBorder="1" applyAlignment="1">
      <alignment horizontal="left"/>
    </xf>
    <xf numFmtId="0" fontId="5" fillId="0" borderId="5" xfId="3" applyFont="1" applyBorder="1" applyAlignment="1">
      <alignment horizontal="center"/>
    </xf>
    <xf numFmtId="0" fontId="5" fillId="0" borderId="6" xfId="3" applyFont="1" applyBorder="1" applyAlignment="1">
      <alignment horizontal="center"/>
    </xf>
    <xf numFmtId="0" fontId="5" fillId="0" borderId="7" xfId="3" applyFont="1" applyBorder="1" applyAlignment="1">
      <alignment horizontal="center"/>
    </xf>
    <xf numFmtId="0" fontId="5" fillId="0" borderId="5" xfId="3" applyFont="1" applyBorder="1" applyAlignment="1">
      <alignment horizontal="center" wrapText="1"/>
    </xf>
    <xf numFmtId="0" fontId="5" fillId="0" borderId="6" xfId="3" applyFont="1" applyBorder="1" applyAlignment="1">
      <alignment horizontal="center" wrapText="1"/>
    </xf>
    <xf numFmtId="0" fontId="4" fillId="0" borderId="1" xfId="6" applyFont="1" applyBorder="1" applyAlignment="1">
      <alignment horizontal="left"/>
    </xf>
    <xf numFmtId="0" fontId="8" fillId="0" borderId="12" xfId="7" quotePrefix="1" applyFont="1" applyBorder="1" applyAlignment="1">
      <alignment horizontal="center" vertical="top"/>
    </xf>
    <xf numFmtId="0" fontId="8" fillId="0" borderId="13" xfId="7" quotePrefix="1" applyFont="1" applyBorder="1" applyAlignment="1">
      <alignment horizontal="center" vertical="top"/>
    </xf>
    <xf numFmtId="0" fontId="8" fillId="0" borderId="16" xfId="7" quotePrefix="1" applyFont="1" applyBorder="1" applyAlignment="1">
      <alignment horizontal="center" vertical="top"/>
    </xf>
    <xf numFmtId="0" fontId="11" fillId="0" borderId="12" xfId="7" quotePrefix="1" applyFont="1" applyBorder="1" applyAlignment="1">
      <alignment horizontal="center" vertical="top"/>
    </xf>
    <xf numFmtId="0" fontId="11" fillId="0" borderId="13" xfId="7" quotePrefix="1" applyFont="1" applyBorder="1" applyAlignment="1">
      <alignment horizontal="center" vertical="top"/>
    </xf>
    <xf numFmtId="0" fontId="11" fillId="0" borderId="16" xfId="7" quotePrefix="1" applyFont="1" applyBorder="1" applyAlignment="1">
      <alignment horizontal="center" vertical="top"/>
    </xf>
    <xf numFmtId="164" fontId="11" fillId="0" borderId="12" xfId="7" applyNumberFormat="1" applyFont="1" applyBorder="1" applyAlignment="1">
      <alignment horizontal="center"/>
    </xf>
    <xf numFmtId="164" fontId="11" fillId="0" borderId="16" xfId="7" applyNumberFormat="1" applyFont="1" applyBorder="1" applyAlignment="1">
      <alignment horizontal="center"/>
    </xf>
    <xf numFmtId="164" fontId="11" fillId="0" borderId="13" xfId="7" applyNumberFormat="1" applyFont="1" applyBorder="1" applyAlignment="1">
      <alignment horizontal="center"/>
    </xf>
    <xf numFmtId="0" fontId="4" fillId="0" borderId="0" xfId="6" applyFont="1" applyAlignment="1">
      <alignment horizontal="left"/>
    </xf>
    <xf numFmtId="170" fontId="11" fillId="0" borderId="6" xfId="7" quotePrefix="1" applyNumberFormat="1" applyFont="1" applyBorder="1" applyAlignment="1">
      <alignment horizontal="center" vertical="center" wrapText="1"/>
    </xf>
    <xf numFmtId="170" fontId="11" fillId="0" borderId="7" xfId="7" quotePrefix="1" applyNumberFormat="1" applyFont="1" applyBorder="1" applyAlignment="1">
      <alignment horizontal="center" vertical="center" wrapText="1"/>
    </xf>
    <xf numFmtId="1" fontId="11" fillId="0" borderId="6" xfId="7" applyNumberFormat="1" applyFont="1" applyBorder="1" applyAlignment="1">
      <alignment horizontal="center" vertical="top"/>
    </xf>
    <xf numFmtId="164" fontId="11" fillId="3" borderId="3" xfId="7" quotePrefix="1" applyNumberFormat="1" applyFont="1" applyFill="1" applyBorder="1" applyAlignment="1">
      <alignment horizontal="right" wrapText="1"/>
    </xf>
    <xf numFmtId="164" fontId="11" fillId="3" borderId="10" xfId="7" quotePrefix="1" applyNumberFormat="1" applyFont="1" applyFill="1" applyBorder="1" applyAlignment="1">
      <alignment horizontal="right" wrapText="1"/>
    </xf>
    <xf numFmtId="164" fontId="11" fillId="5" borderId="4" xfId="7" applyNumberFormat="1" applyFont="1" applyFill="1" applyBorder="1" applyAlignment="1">
      <alignment horizontal="right" wrapText="1"/>
    </xf>
    <xf numFmtId="164" fontId="11" fillId="5" borderId="27" xfId="7" applyNumberFormat="1" applyFont="1" applyFill="1" applyBorder="1" applyAlignment="1">
      <alignment horizontal="right" wrapText="1"/>
    </xf>
    <xf numFmtId="0" fontId="21" fillId="0" borderId="21" xfId="0" applyFont="1" applyBorder="1" applyAlignment="1">
      <alignment vertical="center" wrapText="1"/>
    </xf>
    <xf numFmtId="0" fontId="24" fillId="0" borderId="11" xfId="0" applyFont="1" applyBorder="1" applyAlignment="1">
      <alignment horizontal="right" vertical="center" wrapText="1"/>
    </xf>
    <xf numFmtId="0" fontId="24" fillId="0" borderId="21" xfId="0" applyFont="1" applyBorder="1" applyAlignment="1">
      <alignment horizontal="right" vertical="center" wrapText="1"/>
    </xf>
    <xf numFmtId="9" fontId="21" fillId="0" borderId="21" xfId="0" applyNumberFormat="1" applyFont="1" applyBorder="1" applyAlignment="1">
      <alignment horizontal="right" vertical="center" wrapText="1"/>
    </xf>
    <xf numFmtId="9" fontId="21" fillId="0" borderId="22" xfId="0" applyNumberFormat="1" applyFont="1" applyBorder="1" applyAlignment="1">
      <alignment horizontal="right" vertical="center" wrapText="1"/>
    </xf>
    <xf numFmtId="0" fontId="21" fillId="0" borderId="28" xfId="0" applyFont="1" applyBorder="1" applyAlignment="1">
      <alignment vertical="center" wrapText="1"/>
    </xf>
    <xf numFmtId="0" fontId="22" fillId="0" borderId="25" xfId="0" applyFont="1" applyBorder="1" applyAlignment="1">
      <alignment vertical="center" wrapText="1"/>
    </xf>
    <xf numFmtId="0" fontId="21" fillId="0" borderId="24" xfId="0" applyFont="1" applyBorder="1" applyAlignment="1">
      <alignment vertical="center" wrapText="1"/>
    </xf>
    <xf numFmtId="0" fontId="21" fillId="0" borderId="24" xfId="0" applyFont="1" applyBorder="1" applyAlignment="1">
      <alignment vertical="center" wrapText="1"/>
    </xf>
    <xf numFmtId="0" fontId="21" fillId="0" borderId="24" xfId="0" applyFont="1" applyBorder="1" applyAlignment="1">
      <alignment horizontal="right" vertical="center" wrapText="1"/>
    </xf>
    <xf numFmtId="0" fontId="21" fillId="0" borderId="18" xfId="0" applyFont="1" applyBorder="1" applyAlignment="1">
      <alignment horizontal="right" vertical="center" wrapText="1"/>
    </xf>
    <xf numFmtId="0" fontId="0" fillId="0" borderId="14" xfId="0" applyBorder="1"/>
    <xf numFmtId="0" fontId="26" fillId="0" borderId="14" xfId="0" applyFont="1" applyBorder="1"/>
  </cellXfs>
  <cellStyles count="13">
    <cellStyle name="Hyperlink" xfId="12" builtinId="8"/>
    <cellStyle name="Normal" xfId="0" builtinId="0"/>
    <cellStyle name="Normal 10" xfId="11" xr:uid="{C4E9C135-F9AC-4B27-84A8-53EFD33EE56B}"/>
    <cellStyle name="Normal 15" xfId="4" xr:uid="{0C115EB1-5944-4F7C-BAED-308DB013C6EF}"/>
    <cellStyle name="Normal 2 2 2" xfId="8" xr:uid="{AF899287-B49C-4F94-A777-1F2504AB8AFE}"/>
    <cellStyle name="Normal_Book1 2" xfId="5" xr:uid="{837B9917-293E-48E8-ACE7-4DFC8953335B}"/>
    <cellStyle name="Normal_DBSA_PE30.2009N 2 2" xfId="6" xr:uid="{0723C75D-73D6-4412-A8FD-2374AB63A1B5}"/>
    <cellStyle name="Normal_DBSA_PE30.2009N 3 2" xfId="2" xr:uid="{F42C030B-292C-4DE9-AD60-29CC08424E69}"/>
    <cellStyle name="Normal_Link to db 2 2" xfId="7" xr:uid="{912F7500-8FD7-43A4-A8E0-1F0A1219ED39}"/>
    <cellStyle name="Normal_Link to db 3 2" xfId="3" xr:uid="{F46E5F6F-DE5B-45A9-A5F1-8FFB0AE332D8}"/>
    <cellStyle name="Normal_Revenue Tables 2 2 2" xfId="9" xr:uid="{7A197C47-D436-4E98-A233-F5624B951215}"/>
    <cellStyle name="Percent" xfId="1" builtinId="5"/>
    <cellStyle name="Percent 2 2 3" xfId="10" xr:uid="{DBAA93A4-FD36-401D-9D34-9235B8634D5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28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693FAC-39AD-44F7-AAE6-D242F49D0B76}">
  <sheetPr codeName="Sheet2"/>
  <dimension ref="A1:B29"/>
  <sheetViews>
    <sheetView showGridLines="0" workbookViewId="0">
      <selection activeCell="E1" sqref="E1"/>
    </sheetView>
  </sheetViews>
  <sheetFormatPr defaultRowHeight="15" x14ac:dyDescent="0.25"/>
  <cols>
    <col min="1" max="1" width="50.7109375" customWidth="1"/>
    <col min="2" max="2" width="11.28515625" bestFit="1" customWidth="1"/>
  </cols>
  <sheetData>
    <row r="1" spans="1:2" x14ac:dyDescent="0.25">
      <c r="A1" s="5" t="s">
        <v>200</v>
      </c>
      <c r="B1" s="5" t="s">
        <v>201</v>
      </c>
    </row>
    <row r="2" spans="1:2" x14ac:dyDescent="0.25">
      <c r="A2" t="s">
        <v>202</v>
      </c>
      <c r="B2" s="218" t="s">
        <v>0</v>
      </c>
    </row>
    <row r="3" spans="1:2" x14ac:dyDescent="0.25">
      <c r="B3" s="218" t="s">
        <v>17</v>
      </c>
    </row>
    <row r="4" spans="1:2" x14ac:dyDescent="0.25">
      <c r="B4" s="218" t="s">
        <v>29</v>
      </c>
    </row>
    <row r="5" spans="1:2" x14ac:dyDescent="0.25">
      <c r="B5" s="218" t="s">
        <v>81</v>
      </c>
    </row>
    <row r="6" spans="1:2" x14ac:dyDescent="0.25">
      <c r="A6" t="s">
        <v>203</v>
      </c>
      <c r="B6" s="218" t="s">
        <v>103</v>
      </c>
    </row>
    <row r="7" spans="1:2" x14ac:dyDescent="0.25">
      <c r="B7" s="218" t="s">
        <v>105</v>
      </c>
    </row>
    <row r="8" spans="1:2" x14ac:dyDescent="0.25">
      <c r="B8" s="218" t="s">
        <v>109</v>
      </c>
    </row>
    <row r="9" spans="1:2" x14ac:dyDescent="0.25">
      <c r="B9" s="218" t="s">
        <v>115</v>
      </c>
    </row>
    <row r="10" spans="1:2" x14ac:dyDescent="0.25">
      <c r="A10" t="s">
        <v>204</v>
      </c>
      <c r="B10" s="218" t="s">
        <v>117</v>
      </c>
    </row>
    <row r="11" spans="1:2" x14ac:dyDescent="0.25">
      <c r="B11" s="218" t="s">
        <v>119</v>
      </c>
    </row>
    <row r="12" spans="1:2" x14ac:dyDescent="0.25">
      <c r="B12" s="218" t="s">
        <v>120</v>
      </c>
    </row>
    <row r="13" spans="1:2" x14ac:dyDescent="0.25">
      <c r="B13" s="218" t="s">
        <v>129</v>
      </c>
    </row>
    <row r="14" spans="1:2" x14ac:dyDescent="0.25">
      <c r="A14" t="s">
        <v>205</v>
      </c>
      <c r="B14" s="218" t="s">
        <v>131</v>
      </c>
    </row>
    <row r="15" spans="1:2" x14ac:dyDescent="0.25">
      <c r="B15" s="218" t="s">
        <v>150</v>
      </c>
    </row>
    <row r="16" spans="1:2" x14ac:dyDescent="0.25">
      <c r="B16" s="218" t="s">
        <v>154</v>
      </c>
    </row>
    <row r="17" spans="1:2" x14ac:dyDescent="0.25">
      <c r="B17" s="218" t="s">
        <v>170</v>
      </c>
    </row>
    <row r="18" spans="1:2" x14ac:dyDescent="0.25">
      <c r="A18" t="s">
        <v>206</v>
      </c>
      <c r="B18" s="218" t="s">
        <v>172</v>
      </c>
    </row>
    <row r="19" spans="1:2" x14ac:dyDescent="0.25">
      <c r="B19" s="218" t="s">
        <v>173</v>
      </c>
    </row>
    <row r="20" spans="1:2" x14ac:dyDescent="0.25">
      <c r="B20" s="218" t="s">
        <v>174</v>
      </c>
    </row>
    <row r="21" spans="1:2" x14ac:dyDescent="0.25">
      <c r="B21" s="218" t="s">
        <v>181</v>
      </c>
    </row>
    <row r="22" spans="1:2" x14ac:dyDescent="0.25">
      <c r="A22" t="s">
        <v>207</v>
      </c>
      <c r="B22" s="218" t="s">
        <v>183</v>
      </c>
    </row>
    <row r="23" spans="1:2" x14ac:dyDescent="0.25">
      <c r="B23" s="218" t="s">
        <v>185</v>
      </c>
    </row>
    <row r="24" spans="1:2" x14ac:dyDescent="0.25">
      <c r="B24" s="218" t="s">
        <v>186</v>
      </c>
    </row>
    <row r="25" spans="1:2" x14ac:dyDescent="0.25">
      <c r="B25" s="218" t="s">
        <v>190</v>
      </c>
    </row>
    <row r="26" spans="1:2" x14ac:dyDescent="0.25">
      <c r="A26" t="s">
        <v>208</v>
      </c>
      <c r="B26" s="218" t="s">
        <v>192</v>
      </c>
    </row>
    <row r="27" spans="1:2" x14ac:dyDescent="0.25">
      <c r="B27" s="218" t="s">
        <v>195</v>
      </c>
    </row>
    <row r="28" spans="1:2" x14ac:dyDescent="0.25">
      <c r="B28" s="218" t="s">
        <v>197</v>
      </c>
    </row>
    <row r="29" spans="1:2" x14ac:dyDescent="0.25">
      <c r="B29" s="218" t="s">
        <v>198</v>
      </c>
    </row>
  </sheetData>
  <hyperlinks>
    <hyperlink ref="B2" location="CSOSPerfom!B2" display="CSOSPerfom!B2" xr:uid="{60AAB0A3-78AB-4E2D-BDE7-E9A18EA5DE3F}"/>
    <hyperlink ref="B3" location="CSOSFinancial!B2" display="CSOSFinancial!B2" xr:uid="{B64788CD-31D1-4686-9B8B-2D61A8816307}"/>
    <hyperlink ref="B4" location="CSOSFinancial!B10" display="CSOSFinancial!B10" xr:uid="{EE5CB2F6-0D83-4270-ACD4-0D0D8ECDBB7D}"/>
    <hyperlink ref="B5" location="CSOSPersonnel!B2" display="CSOSPersonnel!B2" xr:uid="{53CCE9E5-05DC-4BFC-8E98-2B42B0572A0C}"/>
    <hyperlink ref="B6" location="HDAPerfom!B2" display="HDAPerfom!B2" xr:uid="{71BAA338-7105-4BE9-97DF-27109716080C}"/>
    <hyperlink ref="B7" location="HDAFinancial!B2" display="HDAFinancial!B2" xr:uid="{656C9F2C-AD37-45EC-9C31-6A58C2CB7F36}"/>
    <hyperlink ref="B8" location="HDAFinancial!B11" display="HDAFinancial!B11" xr:uid="{CF1EF96D-C35D-49D8-BE76-29B7296B3069}"/>
    <hyperlink ref="B9" location="HDAPersonnel!B2" display="HDAPersonnel!B2" xr:uid="{4B80EF06-B811-44C9-9F0B-CB506854A263}"/>
    <hyperlink ref="B10" location="NHBRCPerfom!B2" display="NHBRCPerfom!B2" xr:uid="{6851524B-DEDA-447C-BCDD-DAFB5DEBB331}"/>
    <hyperlink ref="B11" location="NHBRCFinancial!B2" display="NHBRCFinancial!B2" xr:uid="{2B788958-6929-44FC-B3C2-4750EC08C65B}"/>
    <hyperlink ref="B12" location="NHBRCFinancial!B10" display="NHBRCFinancial!B10" xr:uid="{937E03EE-5708-488F-8068-B909C2ECEA49}"/>
    <hyperlink ref="B13" location="NHBRCPersonnel!B2" display="NHBRCPersonnel!B2" xr:uid="{2DBA6043-6B90-45BE-AB0A-6B83E12324DE}"/>
    <hyperlink ref="B14" location="NHFCPerfom!B2" display="NHFCPerfom!B2" xr:uid="{361C8526-2E53-4759-ACC2-57CADA08A4B0}"/>
    <hyperlink ref="B15" location="NHFCFinancial!B2" display="NHFCFinancial!B2" xr:uid="{99B4504F-9C4D-47F2-B427-B007E572A3A7}"/>
    <hyperlink ref="B16" location="NHFCFinancial!B13" display="NHFCFinancial!B13" xr:uid="{9A9B8279-BFA8-4F64-9FFE-3175EA6F0692}"/>
    <hyperlink ref="B17" location="NHFCPersonnel!B2" display="NHFCPersonnel!B2" xr:uid="{1EE2E793-C08B-4D55-A5F6-E9B8BDB1CD40}"/>
    <hyperlink ref="B18" location="PPFFPerfom!B2" display="PPFFPerfom!B2" xr:uid="{0F3CF8FB-337A-40C7-B635-368C67C756FD}"/>
    <hyperlink ref="B19" location="PPFFFinancial!B2" display="PPFFFinancial!B2" xr:uid="{A5A3B35B-678E-4D90-B838-BB98E85E4E13}"/>
    <hyperlink ref="B20" location="PPFFFinancial!B8" display="PPFFFinancial!B8" xr:uid="{501706D4-A1B7-4C9E-88C6-D9CD00340FEE}"/>
    <hyperlink ref="B21" location="PPFFPersonnel!B2" display="PPFFPersonnel!B2" xr:uid="{99887BBF-9F31-4E8B-99D5-C15A707920E5}"/>
    <hyperlink ref="B22" location="PPRAPerfom!B2" display="PPRAPerfom!B2" xr:uid="{F67EB2E9-752F-448E-8D4D-746A4158153F}"/>
    <hyperlink ref="B23" location="PPRAFinancial!B2" display="PPRAFinancial!B2" xr:uid="{C0B4603C-C2F4-44EB-9B49-7D03FC8EF972}"/>
    <hyperlink ref="B24" location="PPRAFinancial!B10" display="PPRAFinancial!B10" xr:uid="{DC1BA00A-CD58-43E3-8E5F-FC7F544BE719}"/>
    <hyperlink ref="B25" location="PPRAPersonnel!B2" display="PPRAPersonnel!B2" xr:uid="{1A80E4BF-EA2A-4DE2-A4A9-0BB194E44E33}"/>
    <hyperlink ref="B26" location="SHRAPerfom!B2" display="SHRAPerfom!B2" xr:uid="{D7CDE805-5706-491A-B22E-7D0E4C097014}"/>
    <hyperlink ref="B27" location="SHRAFinancial!B2" display="SHRAFinancial!B2" xr:uid="{D90364B1-2EB6-41E0-86CF-1292E840E279}"/>
    <hyperlink ref="B28" location="SHRAFinancial!B11" display="SHRAFinancial!B11" xr:uid="{A6D660B4-0AB6-40C4-A210-43201DED5285}"/>
    <hyperlink ref="B29" location="SHRAPersonnel!B2" display="SHRAPersonnel!B2" xr:uid="{53E3F1A1-4A79-4910-B6AE-4360BEDEF96A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298905-ECE5-470B-8F95-9050C3984267}">
  <dimension ref="B1:AB27"/>
  <sheetViews>
    <sheetView showGridLines="0" topLeftCell="A29" workbookViewId="0">
      <selection activeCell="E32" sqref="E32"/>
    </sheetView>
  </sheetViews>
  <sheetFormatPr defaultRowHeight="15" x14ac:dyDescent="0.25"/>
  <cols>
    <col min="1" max="1" width="2.7109375" customWidth="1"/>
    <col min="2" max="4" width="17.7109375" customWidth="1"/>
  </cols>
  <sheetData>
    <row r="1" spans="2:28" x14ac:dyDescent="0.25">
      <c r="B1" s="5" t="s">
        <v>16</v>
      </c>
      <c r="AB1">
        <f>SUMPRODUCT(LEN(B2)-LEN(SUBSTITUTE(B2,{1,2,3,4,5,6,7,8,9,0},"")))</f>
        <v>4</v>
      </c>
    </row>
    <row r="2" spans="2:28" x14ac:dyDescent="0.25">
      <c r="B2" s="259" t="s">
        <v>0</v>
      </c>
      <c r="C2" s="259"/>
      <c r="D2" s="259"/>
      <c r="E2" s="259"/>
      <c r="F2" s="259"/>
      <c r="G2" s="259"/>
      <c r="H2" s="259"/>
      <c r="I2" s="259"/>
      <c r="J2" s="259"/>
      <c r="K2" s="259"/>
    </row>
    <row r="3" spans="2:28" ht="34.5" x14ac:dyDescent="0.25">
      <c r="B3" s="1"/>
      <c r="C3" s="2"/>
      <c r="D3" s="3"/>
      <c r="E3" s="260" t="s">
        <v>1</v>
      </c>
      <c r="F3" s="261"/>
      <c r="G3" s="262"/>
      <c r="H3" s="4" t="s">
        <v>2</v>
      </c>
      <c r="I3" s="263" t="s">
        <v>3</v>
      </c>
      <c r="J3" s="264"/>
      <c r="K3" s="264"/>
    </row>
    <row r="4" spans="2:28" ht="23.25" x14ac:dyDescent="0.25">
      <c r="B4" s="220" t="s">
        <v>4</v>
      </c>
      <c r="C4" s="221" t="s">
        <v>5</v>
      </c>
      <c r="D4" s="221" t="s">
        <v>6</v>
      </c>
      <c r="E4" s="222" t="s">
        <v>7</v>
      </c>
      <c r="F4" s="222" t="s">
        <v>8</v>
      </c>
      <c r="G4" s="222" t="s">
        <v>9</v>
      </c>
      <c r="H4" s="222" t="s">
        <v>10</v>
      </c>
      <c r="I4" s="222" t="s">
        <v>11</v>
      </c>
      <c r="J4" s="222" t="s">
        <v>12</v>
      </c>
      <c r="K4" s="223" t="s">
        <v>13</v>
      </c>
    </row>
    <row r="5" spans="2:28" x14ac:dyDescent="0.25">
      <c r="B5" s="252" t="s">
        <v>14</v>
      </c>
      <c r="C5" s="253" t="s">
        <v>15</v>
      </c>
      <c r="D5" s="253" t="s">
        <v>209</v>
      </c>
      <c r="E5" s="229">
        <v>1</v>
      </c>
      <c r="F5" s="229">
        <v>1</v>
      </c>
      <c r="G5" s="229">
        <v>0.98</v>
      </c>
      <c r="H5" s="250">
        <v>0.25</v>
      </c>
      <c r="I5" s="250">
        <v>0.8</v>
      </c>
      <c r="J5" s="250">
        <v>0.8</v>
      </c>
      <c r="K5" s="251">
        <v>0.8</v>
      </c>
    </row>
    <row r="6" spans="2:28" x14ac:dyDescent="0.25">
      <c r="B6" s="252"/>
      <c r="C6" s="253"/>
      <c r="D6" s="253"/>
      <c r="E6" s="234" t="s">
        <v>210</v>
      </c>
      <c r="F6" s="234">
        <v>-925</v>
      </c>
      <c r="G6" s="234" t="s">
        <v>211</v>
      </c>
      <c r="H6" s="250"/>
      <c r="I6" s="250"/>
      <c r="J6" s="250"/>
      <c r="K6" s="251"/>
    </row>
    <row r="7" spans="2:28" x14ac:dyDescent="0.25">
      <c r="B7" s="252"/>
      <c r="C7" s="253"/>
      <c r="D7" s="253"/>
      <c r="E7" s="231"/>
      <c r="F7" s="231"/>
      <c r="G7" s="232" t="s">
        <v>212</v>
      </c>
      <c r="H7" s="250"/>
      <c r="I7" s="250"/>
      <c r="J7" s="250"/>
      <c r="K7" s="251"/>
    </row>
    <row r="8" spans="2:28" ht="25.5" customHeight="1" x14ac:dyDescent="0.25">
      <c r="B8" s="256" t="s">
        <v>213</v>
      </c>
      <c r="C8" s="257" t="s">
        <v>15</v>
      </c>
      <c r="D8" s="253"/>
      <c r="E8" s="254" t="s">
        <v>214</v>
      </c>
      <c r="F8" s="254" t="s">
        <v>214</v>
      </c>
      <c r="G8" s="230">
        <v>0.6</v>
      </c>
      <c r="H8" s="258">
        <v>0.65</v>
      </c>
      <c r="I8" s="258">
        <v>0.7</v>
      </c>
      <c r="J8" s="258">
        <v>0.75</v>
      </c>
      <c r="K8" s="255">
        <v>0.8</v>
      </c>
    </row>
    <row r="9" spans="2:28" x14ac:dyDescent="0.25">
      <c r="B9" s="256"/>
      <c r="C9" s="257"/>
      <c r="D9" s="253"/>
      <c r="E9" s="254"/>
      <c r="F9" s="254"/>
      <c r="G9" s="235" t="s">
        <v>215</v>
      </c>
      <c r="H9" s="258"/>
      <c r="I9" s="258"/>
      <c r="J9" s="258"/>
      <c r="K9" s="255"/>
    </row>
    <row r="10" spans="2:28" x14ac:dyDescent="0.25">
      <c r="B10" s="256"/>
      <c r="C10" s="257"/>
      <c r="D10" s="253"/>
      <c r="E10" s="254"/>
      <c r="F10" s="254"/>
      <c r="G10" s="233" t="s">
        <v>216</v>
      </c>
      <c r="H10" s="258"/>
      <c r="I10" s="258"/>
      <c r="J10" s="258"/>
      <c r="K10" s="255"/>
    </row>
    <row r="11" spans="2:28" x14ac:dyDescent="0.25">
      <c r="B11" s="252" t="s">
        <v>217</v>
      </c>
      <c r="C11" s="253" t="s">
        <v>15</v>
      </c>
      <c r="D11" s="253"/>
      <c r="E11" s="229">
        <v>0.84</v>
      </c>
      <c r="F11" s="229">
        <v>0.8</v>
      </c>
      <c r="G11" s="229">
        <v>0.99</v>
      </c>
      <c r="H11" s="250">
        <v>0.95</v>
      </c>
      <c r="I11" s="250">
        <v>0.95</v>
      </c>
      <c r="J11" s="250">
        <v>0.95</v>
      </c>
      <c r="K11" s="251">
        <v>0.95</v>
      </c>
    </row>
    <row r="12" spans="2:28" x14ac:dyDescent="0.25">
      <c r="B12" s="252"/>
      <c r="C12" s="253"/>
      <c r="D12" s="253"/>
      <c r="E12" s="234" t="s">
        <v>218</v>
      </c>
      <c r="F12" s="234" t="s">
        <v>220</v>
      </c>
      <c r="G12" s="234" t="s">
        <v>222</v>
      </c>
      <c r="H12" s="250"/>
      <c r="I12" s="250"/>
      <c r="J12" s="250"/>
      <c r="K12" s="251"/>
    </row>
    <row r="13" spans="2:28" x14ac:dyDescent="0.25">
      <c r="B13" s="252"/>
      <c r="C13" s="253"/>
      <c r="D13" s="253"/>
      <c r="E13" s="232" t="s">
        <v>219</v>
      </c>
      <c r="F13" s="232" t="s">
        <v>221</v>
      </c>
      <c r="G13" s="232" t="s">
        <v>223</v>
      </c>
      <c r="H13" s="250"/>
      <c r="I13" s="250"/>
      <c r="J13" s="250"/>
      <c r="K13" s="251"/>
    </row>
    <row r="14" spans="2:28" x14ac:dyDescent="0.25">
      <c r="B14" s="256" t="s">
        <v>224</v>
      </c>
      <c r="C14" s="257" t="s">
        <v>15</v>
      </c>
      <c r="D14" s="253"/>
      <c r="E14" s="230">
        <v>0.28000000000000003</v>
      </c>
      <c r="F14" s="230">
        <v>0.73</v>
      </c>
      <c r="G14" s="229">
        <v>1</v>
      </c>
      <c r="H14" s="258">
        <v>0.9</v>
      </c>
      <c r="I14" s="258">
        <v>0.9</v>
      </c>
      <c r="J14" s="258">
        <v>0.9</v>
      </c>
      <c r="K14" s="255">
        <v>0.9</v>
      </c>
    </row>
    <row r="15" spans="2:28" x14ac:dyDescent="0.25">
      <c r="B15" s="256"/>
      <c r="C15" s="257"/>
      <c r="D15" s="253"/>
      <c r="E15" s="235" t="s">
        <v>225</v>
      </c>
      <c r="F15" s="235" t="s">
        <v>227</v>
      </c>
      <c r="G15" s="234" t="s">
        <v>229</v>
      </c>
      <c r="H15" s="258"/>
      <c r="I15" s="258"/>
      <c r="J15" s="258"/>
      <c r="K15" s="255"/>
    </row>
    <row r="16" spans="2:28" x14ac:dyDescent="0.25">
      <c r="B16" s="256"/>
      <c r="C16" s="257"/>
      <c r="D16" s="253"/>
      <c r="E16" s="233" t="s">
        <v>226</v>
      </c>
      <c r="F16" s="233" t="s">
        <v>228</v>
      </c>
      <c r="G16" s="231"/>
      <c r="H16" s="258"/>
      <c r="I16" s="258"/>
      <c r="J16" s="258"/>
      <c r="K16" s="255"/>
    </row>
    <row r="17" spans="2:11" x14ac:dyDescent="0.25">
      <c r="B17" s="252" t="s">
        <v>230</v>
      </c>
      <c r="C17" s="253" t="s">
        <v>15</v>
      </c>
      <c r="D17" s="253"/>
      <c r="E17" s="229">
        <v>0.27</v>
      </c>
      <c r="F17" s="229">
        <v>0.28000000000000003</v>
      </c>
      <c r="G17" s="229">
        <v>0.97</v>
      </c>
      <c r="H17" s="250">
        <v>0.9</v>
      </c>
      <c r="I17" s="250">
        <v>0.9</v>
      </c>
      <c r="J17" s="250">
        <v>0.9</v>
      </c>
      <c r="K17" s="251">
        <v>0.9</v>
      </c>
    </row>
    <row r="18" spans="2:11" x14ac:dyDescent="0.25">
      <c r="B18" s="252"/>
      <c r="C18" s="253"/>
      <c r="D18" s="253"/>
      <c r="E18" s="234" t="s">
        <v>231</v>
      </c>
      <c r="F18" s="234" t="s">
        <v>233</v>
      </c>
      <c r="G18" s="234" t="s">
        <v>235</v>
      </c>
      <c r="H18" s="250"/>
      <c r="I18" s="250"/>
      <c r="J18" s="250"/>
      <c r="K18" s="251"/>
    </row>
    <row r="19" spans="2:11" x14ac:dyDescent="0.25">
      <c r="B19" s="252"/>
      <c r="C19" s="253"/>
      <c r="D19" s="253"/>
      <c r="E19" s="232" t="s">
        <v>232</v>
      </c>
      <c r="F19" s="232" t="s">
        <v>234</v>
      </c>
      <c r="G19" s="232" t="s">
        <v>236</v>
      </c>
      <c r="H19" s="250"/>
      <c r="I19" s="250"/>
      <c r="J19" s="250"/>
      <c r="K19" s="251"/>
    </row>
    <row r="20" spans="2:11" x14ac:dyDescent="0.25">
      <c r="B20" s="252" t="s">
        <v>237</v>
      </c>
      <c r="C20" s="253" t="s">
        <v>15</v>
      </c>
      <c r="D20" s="253"/>
      <c r="E20" s="254" t="s">
        <v>214</v>
      </c>
      <c r="F20" s="254" t="s">
        <v>214</v>
      </c>
      <c r="G20" s="229">
        <v>0.99</v>
      </c>
      <c r="H20" s="250">
        <v>0.9</v>
      </c>
      <c r="I20" s="250">
        <v>0.95</v>
      </c>
      <c r="J20" s="250">
        <v>0.95</v>
      </c>
      <c r="K20" s="251">
        <v>0.95</v>
      </c>
    </row>
    <row r="21" spans="2:11" x14ac:dyDescent="0.25">
      <c r="B21" s="252"/>
      <c r="C21" s="253"/>
      <c r="D21" s="253"/>
      <c r="E21" s="254"/>
      <c r="F21" s="254"/>
      <c r="G21" s="234" t="s">
        <v>238</v>
      </c>
      <c r="H21" s="250"/>
      <c r="I21" s="250"/>
      <c r="J21" s="250"/>
      <c r="K21" s="251"/>
    </row>
    <row r="22" spans="2:11" x14ac:dyDescent="0.25">
      <c r="B22" s="252"/>
      <c r="C22" s="253"/>
      <c r="D22" s="253"/>
      <c r="E22" s="254"/>
      <c r="F22" s="254"/>
      <c r="G22" s="232" t="s">
        <v>239</v>
      </c>
      <c r="H22" s="250"/>
      <c r="I22" s="250"/>
      <c r="J22" s="250"/>
      <c r="K22" s="251"/>
    </row>
    <row r="23" spans="2:11" ht="18" customHeight="1" x14ac:dyDescent="0.25">
      <c r="B23" s="252" t="s">
        <v>240</v>
      </c>
      <c r="C23" s="253" t="s">
        <v>15</v>
      </c>
      <c r="D23" s="253"/>
      <c r="E23" s="254" t="s">
        <v>214</v>
      </c>
      <c r="F23" s="254" t="s">
        <v>214</v>
      </c>
      <c r="G23" s="229">
        <v>1</v>
      </c>
      <c r="H23" s="250">
        <v>0.95</v>
      </c>
      <c r="I23" s="250">
        <v>0.95</v>
      </c>
      <c r="J23" s="250">
        <v>0.95</v>
      </c>
      <c r="K23" s="251">
        <v>0.95</v>
      </c>
    </row>
    <row r="24" spans="2:11" x14ac:dyDescent="0.25">
      <c r="B24" s="252"/>
      <c r="C24" s="253"/>
      <c r="D24" s="253"/>
      <c r="E24" s="254"/>
      <c r="F24" s="254"/>
      <c r="G24" s="232" t="s">
        <v>241</v>
      </c>
      <c r="H24" s="250"/>
      <c r="I24" s="250"/>
      <c r="J24" s="250"/>
      <c r="K24" s="251"/>
    </row>
    <row r="25" spans="2:11" ht="56.25" x14ac:dyDescent="0.25">
      <c r="B25" s="224" t="s">
        <v>242</v>
      </c>
      <c r="C25" s="225" t="s">
        <v>27</v>
      </c>
      <c r="D25" s="253"/>
      <c r="E25" s="226">
        <v>18</v>
      </c>
      <c r="F25" s="226">
        <v>73</v>
      </c>
      <c r="G25" s="226">
        <v>103</v>
      </c>
      <c r="H25" s="226">
        <v>85</v>
      </c>
      <c r="I25" s="226">
        <v>90</v>
      </c>
      <c r="J25" s="226">
        <v>95</v>
      </c>
      <c r="K25" s="228">
        <v>100</v>
      </c>
    </row>
    <row r="26" spans="2:11" ht="45" x14ac:dyDescent="0.25">
      <c r="B26" s="289" t="s">
        <v>243</v>
      </c>
      <c r="C26" s="290" t="s">
        <v>27</v>
      </c>
      <c r="D26" s="291"/>
      <c r="E26" s="292">
        <v>10</v>
      </c>
      <c r="F26" s="292">
        <v>23</v>
      </c>
      <c r="G26" s="292">
        <v>22</v>
      </c>
      <c r="H26" s="292">
        <v>40</v>
      </c>
      <c r="I26" s="292">
        <v>50</v>
      </c>
      <c r="J26" s="292">
        <v>50</v>
      </c>
      <c r="K26" s="293">
        <v>50</v>
      </c>
    </row>
    <row r="27" spans="2:11" x14ac:dyDescent="0.25">
      <c r="B27" s="295" t="s">
        <v>244</v>
      </c>
      <c r="C27" s="294"/>
      <c r="D27" s="294"/>
      <c r="E27" s="294"/>
      <c r="F27" s="294"/>
      <c r="G27" s="294"/>
      <c r="H27" s="294"/>
      <c r="I27" s="294"/>
      <c r="J27" s="294"/>
      <c r="K27" s="294"/>
    </row>
  </sheetData>
  <mergeCells count="52">
    <mergeCell ref="B2:K2"/>
    <mergeCell ref="E3:G3"/>
    <mergeCell ref="I3:K3"/>
    <mergeCell ref="B5:B7"/>
    <mergeCell ref="C5:C7"/>
    <mergeCell ref="D5:D26"/>
    <mergeCell ref="H5:H7"/>
    <mergeCell ref="I5:I7"/>
    <mergeCell ref="J5:J7"/>
    <mergeCell ref="K5:K7"/>
    <mergeCell ref="B8:B10"/>
    <mergeCell ref="C8:C10"/>
    <mergeCell ref="E8:E10"/>
    <mergeCell ref="F8:F10"/>
    <mergeCell ref="H8:H10"/>
    <mergeCell ref="I8:I10"/>
    <mergeCell ref="J8:J10"/>
    <mergeCell ref="K8:K10"/>
    <mergeCell ref="B11:B13"/>
    <mergeCell ref="C11:C13"/>
    <mergeCell ref="H11:H13"/>
    <mergeCell ref="I11:I13"/>
    <mergeCell ref="J11:J13"/>
    <mergeCell ref="K11:K13"/>
    <mergeCell ref="K14:K16"/>
    <mergeCell ref="B17:B19"/>
    <mergeCell ref="C17:C19"/>
    <mergeCell ref="H17:H19"/>
    <mergeCell ref="I17:I19"/>
    <mergeCell ref="J17:J19"/>
    <mergeCell ref="K17:K19"/>
    <mergeCell ref="B14:B16"/>
    <mergeCell ref="C14:C16"/>
    <mergeCell ref="H14:H16"/>
    <mergeCell ref="I14:I16"/>
    <mergeCell ref="J14:J16"/>
    <mergeCell ref="I20:I22"/>
    <mergeCell ref="J20:J22"/>
    <mergeCell ref="K20:K22"/>
    <mergeCell ref="B23:B24"/>
    <mergeCell ref="C23:C24"/>
    <mergeCell ref="E23:E24"/>
    <mergeCell ref="F23:F24"/>
    <mergeCell ref="H23:H24"/>
    <mergeCell ref="I23:I24"/>
    <mergeCell ref="J23:J24"/>
    <mergeCell ref="K23:K24"/>
    <mergeCell ref="B20:B22"/>
    <mergeCell ref="C20:C22"/>
    <mergeCell ref="E20:E22"/>
    <mergeCell ref="F20:F22"/>
    <mergeCell ref="H20:H22"/>
  </mergeCells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BF829E-EBF6-484B-B101-4224123656C6}">
  <dimension ref="B1:M33"/>
  <sheetViews>
    <sheetView showGridLines="0" topLeftCell="A34" workbookViewId="0">
      <selection activeCell="B2" sqref="B2:U2"/>
    </sheetView>
  </sheetViews>
  <sheetFormatPr defaultRowHeight="15" x14ac:dyDescent="0.25"/>
  <cols>
    <col min="1" max="1" width="2.7109375" customWidth="1"/>
    <col min="2" max="2" width="20.7109375" customWidth="1"/>
  </cols>
  <sheetData>
    <row r="1" spans="2:13" x14ac:dyDescent="0.25">
      <c r="B1" s="5" t="s">
        <v>16</v>
      </c>
    </row>
    <row r="2" spans="2:13" x14ac:dyDescent="0.25">
      <c r="B2" s="265" t="s">
        <v>17</v>
      </c>
      <c r="C2" s="265"/>
      <c r="D2" s="265"/>
      <c r="E2" s="265"/>
      <c r="F2" s="265"/>
      <c r="G2" s="265"/>
      <c r="H2" s="265"/>
      <c r="I2" s="265"/>
      <c r="J2" s="265"/>
      <c r="K2" s="265"/>
      <c r="L2" s="265"/>
      <c r="M2" s="265"/>
    </row>
    <row r="3" spans="2:13" ht="50.25" x14ac:dyDescent="0.25">
      <c r="B3" s="6"/>
      <c r="C3" s="7"/>
      <c r="D3" s="8" t="s">
        <v>18</v>
      </c>
      <c r="E3" s="9"/>
      <c r="F3" s="10" t="s">
        <v>19</v>
      </c>
      <c r="G3" s="11" t="s">
        <v>20</v>
      </c>
      <c r="H3" s="11" t="s">
        <v>21</v>
      </c>
      <c r="I3" s="12" t="s">
        <v>22</v>
      </c>
      <c r="J3" s="13"/>
      <c r="K3" s="14"/>
      <c r="L3" s="11" t="s">
        <v>20</v>
      </c>
      <c r="M3" s="15" t="s">
        <v>21</v>
      </c>
    </row>
    <row r="4" spans="2:13" x14ac:dyDescent="0.25">
      <c r="B4" s="16" t="s">
        <v>23</v>
      </c>
      <c r="C4" s="17" t="s">
        <v>7</v>
      </c>
      <c r="D4" s="17" t="s">
        <v>8</v>
      </c>
      <c r="E4" s="17" t="s">
        <v>9</v>
      </c>
      <c r="F4" s="18" t="s">
        <v>10</v>
      </c>
      <c r="G4" s="266" t="s">
        <v>24</v>
      </c>
      <c r="H4" s="267"/>
      <c r="I4" s="17" t="s">
        <v>11</v>
      </c>
      <c r="J4" s="17" t="s">
        <v>12</v>
      </c>
      <c r="K4" s="17" t="s">
        <v>13</v>
      </c>
      <c r="L4" s="266" t="s">
        <v>25</v>
      </c>
      <c r="M4" s="268"/>
    </row>
    <row r="5" spans="2:13" x14ac:dyDescent="0.25">
      <c r="B5" s="19" t="s">
        <v>26</v>
      </c>
      <c r="C5" s="20">
        <v>74.215999999999994</v>
      </c>
      <c r="D5" s="20">
        <v>97.358999999999995</v>
      </c>
      <c r="E5" s="20">
        <v>254.10499999999999</v>
      </c>
      <c r="F5" s="21">
        <v>441.18230595022953</v>
      </c>
      <c r="G5" s="22">
        <v>0.81200000000000006</v>
      </c>
      <c r="H5" s="22">
        <v>0.66200000000000003</v>
      </c>
      <c r="I5" s="20">
        <v>272.32622082897689</v>
      </c>
      <c r="J5" s="20">
        <v>261.53658651232041</v>
      </c>
      <c r="K5" s="20">
        <v>273.56726949188709</v>
      </c>
      <c r="L5" s="22">
        <v>-0.14699999999999999</v>
      </c>
      <c r="M5" s="23">
        <v>0.62</v>
      </c>
    </row>
    <row r="6" spans="2:13" x14ac:dyDescent="0.25">
      <c r="B6" s="19" t="s">
        <v>15</v>
      </c>
      <c r="C6" s="20">
        <v>40.158999999999999</v>
      </c>
      <c r="D6" s="20">
        <v>53.954000000000001</v>
      </c>
      <c r="E6" s="20">
        <v>78.275999999999996</v>
      </c>
      <c r="F6" s="21">
        <v>158.55247549012216</v>
      </c>
      <c r="G6" s="22">
        <v>0.58099999999999996</v>
      </c>
      <c r="H6" s="22">
        <v>0.28499999999999998</v>
      </c>
      <c r="I6" s="20">
        <v>143.07646306370216</v>
      </c>
      <c r="J6" s="20">
        <v>170.80493128269904</v>
      </c>
      <c r="K6" s="20">
        <v>178.66195812170318</v>
      </c>
      <c r="L6" s="22">
        <v>4.1000000000000002E-2</v>
      </c>
      <c r="M6" s="24">
        <v>0.33400000000000002</v>
      </c>
    </row>
    <row r="7" spans="2:13" x14ac:dyDescent="0.25">
      <c r="B7" s="19" t="s">
        <v>27</v>
      </c>
      <c r="C7" s="20">
        <v>6.6769999999999996</v>
      </c>
      <c r="D7" s="20">
        <v>10.537000000000001</v>
      </c>
      <c r="E7" s="20">
        <v>13.699</v>
      </c>
      <c r="F7" s="21">
        <v>32.998480414168881</v>
      </c>
      <c r="G7" s="22">
        <v>0.70299999999999996</v>
      </c>
      <c r="H7" s="22">
        <v>5.2999999999999999E-2</v>
      </c>
      <c r="I7" s="20">
        <v>17.523261609842322</v>
      </c>
      <c r="J7" s="20">
        <v>20.931947146120642</v>
      </c>
      <c r="K7" s="20">
        <v>21.894816714842189</v>
      </c>
      <c r="L7" s="22">
        <v>-0.128</v>
      </c>
      <c r="M7" s="24">
        <v>4.5999999999999999E-2</v>
      </c>
    </row>
    <row r="8" spans="2:13" x14ac:dyDescent="0.25">
      <c r="B8" s="25" t="s">
        <v>28</v>
      </c>
      <c r="C8" s="26">
        <v>121.05199999999999</v>
      </c>
      <c r="D8" s="26">
        <v>161.85</v>
      </c>
      <c r="E8" s="26">
        <v>346.08</v>
      </c>
      <c r="F8" s="27">
        <v>632.73326185452061</v>
      </c>
      <c r="G8" s="28">
        <v>0.73499999999999999</v>
      </c>
      <c r="H8" s="29">
        <v>1</v>
      </c>
      <c r="I8" s="26">
        <v>432.92594550252142</v>
      </c>
      <c r="J8" s="26">
        <v>453.27346494114011</v>
      </c>
      <c r="K8" s="26">
        <v>474.12404432843249</v>
      </c>
      <c r="L8" s="30">
        <v>-9.1999999999999998E-2</v>
      </c>
      <c r="M8" s="31">
        <v>1</v>
      </c>
    </row>
    <row r="9" spans="2:13" x14ac:dyDescent="0.25">
      <c r="B9" s="32"/>
      <c r="C9" s="32"/>
      <c r="D9" s="32"/>
      <c r="E9" s="33"/>
      <c r="F9" s="33"/>
      <c r="G9" s="33"/>
      <c r="H9" s="33"/>
      <c r="I9" s="33"/>
      <c r="J9" s="33"/>
      <c r="K9" s="33"/>
      <c r="L9" s="33"/>
      <c r="M9" s="33"/>
    </row>
    <row r="10" spans="2:13" x14ac:dyDescent="0.25">
      <c r="B10" s="265" t="s">
        <v>29</v>
      </c>
      <c r="C10" s="265"/>
      <c r="D10" s="265"/>
      <c r="E10" s="265"/>
      <c r="F10" s="265"/>
      <c r="G10" s="265"/>
      <c r="H10" s="265"/>
      <c r="I10" s="265"/>
      <c r="J10" s="265"/>
      <c r="K10" s="265"/>
      <c r="L10" s="265"/>
      <c r="M10" s="265"/>
    </row>
    <row r="11" spans="2:13" ht="46.5" x14ac:dyDescent="0.25">
      <c r="B11" s="34" t="s">
        <v>30</v>
      </c>
      <c r="C11" s="35"/>
      <c r="D11" s="36" t="s">
        <v>18</v>
      </c>
      <c r="E11" s="37"/>
      <c r="F11" s="38" t="s">
        <v>19</v>
      </c>
      <c r="G11" s="39" t="s">
        <v>20</v>
      </c>
      <c r="H11" s="39" t="s">
        <v>21</v>
      </c>
      <c r="I11" s="40" t="s">
        <v>22</v>
      </c>
      <c r="J11" s="41"/>
      <c r="K11" s="42"/>
      <c r="L11" s="39" t="s">
        <v>20</v>
      </c>
      <c r="M11" s="43" t="s">
        <v>21</v>
      </c>
    </row>
    <row r="12" spans="2:13" x14ac:dyDescent="0.25">
      <c r="B12" s="44" t="s">
        <v>23</v>
      </c>
      <c r="C12" s="45" t="s">
        <v>7</v>
      </c>
      <c r="D12" s="45" t="s">
        <v>8</v>
      </c>
      <c r="E12" s="45" t="s">
        <v>9</v>
      </c>
      <c r="F12" s="46" t="s">
        <v>10</v>
      </c>
      <c r="G12" s="269" t="s">
        <v>24</v>
      </c>
      <c r="H12" s="270"/>
      <c r="I12" s="45" t="s">
        <v>11</v>
      </c>
      <c r="J12" s="45" t="s">
        <v>12</v>
      </c>
      <c r="K12" s="45" t="s">
        <v>13</v>
      </c>
      <c r="L12" s="269" t="s">
        <v>25</v>
      </c>
      <c r="M12" s="271"/>
    </row>
    <row r="13" spans="2:13" x14ac:dyDescent="0.25">
      <c r="B13" s="47" t="s">
        <v>31</v>
      </c>
      <c r="C13" s="48"/>
      <c r="D13" s="49"/>
      <c r="E13" s="49"/>
      <c r="F13" s="50"/>
      <c r="G13" s="51"/>
      <c r="H13" s="51"/>
      <c r="I13" s="49"/>
      <c r="J13" s="49"/>
      <c r="K13" s="52"/>
      <c r="L13" s="51"/>
      <c r="M13" s="53"/>
    </row>
    <row r="14" spans="2:13" x14ac:dyDescent="0.25">
      <c r="B14" s="47" t="s">
        <v>32</v>
      </c>
      <c r="C14" s="54">
        <v>189.042</v>
      </c>
      <c r="D14" s="54">
        <v>268.82487100000003</v>
      </c>
      <c r="E14" s="54">
        <v>351.99949999999995</v>
      </c>
      <c r="F14" s="55">
        <v>632.73356934530295</v>
      </c>
      <c r="G14" s="56">
        <v>0.496</v>
      </c>
      <c r="H14" s="56">
        <v>0.93500000000000005</v>
      </c>
      <c r="I14" s="54">
        <v>432.92594550252153</v>
      </c>
      <c r="J14" s="54">
        <v>453.27346494113999</v>
      </c>
      <c r="K14" s="54">
        <v>474.12404432843243</v>
      </c>
      <c r="L14" s="56">
        <v>-9.1999999999999998E-2</v>
      </c>
      <c r="M14" s="57">
        <v>1</v>
      </c>
    </row>
    <row r="15" spans="2:13" ht="18" x14ac:dyDescent="0.25">
      <c r="B15" s="58" t="s">
        <v>33</v>
      </c>
      <c r="C15" s="59">
        <v>182.953</v>
      </c>
      <c r="D15" s="60">
        <v>262.842871</v>
      </c>
      <c r="E15" s="61">
        <v>333.65599999999995</v>
      </c>
      <c r="F15" s="61">
        <v>408.20591986530297</v>
      </c>
      <c r="G15" s="62">
        <v>0.307</v>
      </c>
      <c r="H15" s="62">
        <v>0.82199999999999995</v>
      </c>
      <c r="I15" s="60">
        <v>408.20591986530297</v>
      </c>
      <c r="J15" s="60">
        <v>427.39159809897217</v>
      </c>
      <c r="K15" s="61">
        <v>447.05161161152489</v>
      </c>
      <c r="L15" s="62">
        <v>3.1E-2</v>
      </c>
      <c r="M15" s="62">
        <v>0.86799999999999999</v>
      </c>
    </row>
    <row r="16" spans="2:13" x14ac:dyDescent="0.25">
      <c r="B16" s="63" t="s">
        <v>34</v>
      </c>
      <c r="C16" s="64"/>
      <c r="D16" s="65"/>
      <c r="E16" s="66"/>
      <c r="F16" s="66"/>
      <c r="G16" s="67"/>
      <c r="H16" s="67"/>
      <c r="I16" s="65"/>
      <c r="J16" s="65"/>
      <c r="K16" s="66"/>
      <c r="L16" s="67"/>
      <c r="M16" s="67"/>
    </row>
    <row r="17" spans="2:13" x14ac:dyDescent="0.25">
      <c r="B17" s="63" t="s">
        <v>35</v>
      </c>
      <c r="C17" s="68">
        <v>182.488</v>
      </c>
      <c r="D17" s="69">
        <v>262.30599999999998</v>
      </c>
      <c r="E17" s="70">
        <v>333.65499999999997</v>
      </c>
      <c r="F17" s="70">
        <v>408.20591986530297</v>
      </c>
      <c r="G17" s="71">
        <v>0.308</v>
      </c>
      <c r="H17" s="71">
        <v>0.82099999999999995</v>
      </c>
      <c r="I17" s="69">
        <v>408.20591986530297</v>
      </c>
      <c r="J17" s="69">
        <v>427.39159809897217</v>
      </c>
      <c r="K17" s="70">
        <v>447.05161161152489</v>
      </c>
      <c r="L17" s="71">
        <v>3.1E-2</v>
      </c>
      <c r="M17" s="71">
        <v>0.86799999999999999</v>
      </c>
    </row>
    <row r="18" spans="2:13" ht="18" x14ac:dyDescent="0.25">
      <c r="B18" s="72" t="s">
        <v>36</v>
      </c>
      <c r="C18" s="68">
        <v>182.488</v>
      </c>
      <c r="D18" s="69">
        <v>262.30599999999998</v>
      </c>
      <c r="E18" s="70">
        <v>333.65499999999997</v>
      </c>
      <c r="F18" s="70">
        <v>408.20591986530297</v>
      </c>
      <c r="G18" s="71">
        <v>0.308</v>
      </c>
      <c r="H18" s="71">
        <v>0.82099999999999995</v>
      </c>
      <c r="I18" s="69">
        <v>408.20591986530297</v>
      </c>
      <c r="J18" s="69">
        <v>427.39159809897217</v>
      </c>
      <c r="K18" s="70">
        <v>447.05161161152489</v>
      </c>
      <c r="L18" s="71">
        <v>3.1E-2</v>
      </c>
      <c r="M18" s="71">
        <v>0.86799999999999999</v>
      </c>
    </row>
    <row r="19" spans="2:13" x14ac:dyDescent="0.25">
      <c r="B19" s="63" t="s">
        <v>37</v>
      </c>
      <c r="C19" s="68">
        <v>0.46500000000000002</v>
      </c>
      <c r="D19" s="69">
        <v>0.53687099999999999</v>
      </c>
      <c r="E19" s="70">
        <v>1E-3</v>
      </c>
      <c r="F19" s="70">
        <v>0</v>
      </c>
      <c r="G19" s="71">
        <v>-1</v>
      </c>
      <c r="H19" s="71">
        <v>1E-3</v>
      </c>
      <c r="I19" s="69">
        <v>0</v>
      </c>
      <c r="J19" s="69">
        <v>0</v>
      </c>
      <c r="K19" s="70">
        <v>0</v>
      </c>
      <c r="L19" s="71">
        <v>0</v>
      </c>
      <c r="M19" s="71">
        <v>0</v>
      </c>
    </row>
    <row r="20" spans="2:13" ht="18" x14ac:dyDescent="0.25">
      <c r="B20" s="72" t="s">
        <v>38</v>
      </c>
      <c r="C20" s="68">
        <v>0.46500000000000002</v>
      </c>
      <c r="D20" s="69">
        <v>0.53687099999999999</v>
      </c>
      <c r="E20" s="70">
        <v>1E-3</v>
      </c>
      <c r="F20" s="70">
        <v>0</v>
      </c>
      <c r="G20" s="71">
        <v>-1</v>
      </c>
      <c r="H20" s="71">
        <v>1E-3</v>
      </c>
      <c r="I20" s="69">
        <v>0</v>
      </c>
      <c r="J20" s="69">
        <v>0</v>
      </c>
      <c r="K20" s="70">
        <v>0</v>
      </c>
      <c r="L20" s="71">
        <v>0</v>
      </c>
      <c r="M20" s="71">
        <v>0</v>
      </c>
    </row>
    <row r="21" spans="2:13" x14ac:dyDescent="0.25">
      <c r="B21" s="58" t="s">
        <v>39</v>
      </c>
      <c r="C21" s="73">
        <v>6.0890000000000004</v>
      </c>
      <c r="D21" s="74">
        <v>5.9820000000000002</v>
      </c>
      <c r="E21" s="75">
        <v>18.343499999999999</v>
      </c>
      <c r="F21" s="75">
        <v>224.52764947999998</v>
      </c>
      <c r="G21" s="76">
        <v>2.3279999999999998</v>
      </c>
      <c r="H21" s="76">
        <v>0.113</v>
      </c>
      <c r="I21" s="74">
        <v>24.720025637218569</v>
      </c>
      <c r="J21" s="74">
        <v>25.881866842167838</v>
      </c>
      <c r="K21" s="75">
        <v>27.072432716907564</v>
      </c>
      <c r="L21" s="76">
        <v>-0.50600000000000001</v>
      </c>
      <c r="M21" s="76">
        <v>0.13200000000000001</v>
      </c>
    </row>
    <row r="22" spans="2:13" x14ac:dyDescent="0.25">
      <c r="B22" s="77" t="s">
        <v>40</v>
      </c>
      <c r="C22" s="54">
        <v>23.597000000000001</v>
      </c>
      <c r="D22" s="54">
        <v>24.021999999999998</v>
      </c>
      <c r="E22" s="54">
        <v>24.817</v>
      </c>
      <c r="F22" s="78">
        <v>0</v>
      </c>
      <c r="G22" s="79">
        <v>-1</v>
      </c>
      <c r="H22" s="79">
        <v>6.5000000000000002E-2</v>
      </c>
      <c r="I22" s="54">
        <v>0</v>
      </c>
      <c r="J22" s="54">
        <v>0</v>
      </c>
      <c r="K22" s="54">
        <v>0</v>
      </c>
      <c r="L22" s="79">
        <v>0</v>
      </c>
      <c r="M22" s="80">
        <v>0</v>
      </c>
    </row>
    <row r="23" spans="2:13" x14ac:dyDescent="0.25">
      <c r="B23" s="81" t="s">
        <v>41</v>
      </c>
      <c r="C23" s="82">
        <v>212.63900000000001</v>
      </c>
      <c r="D23" s="82">
        <v>292.84687100000002</v>
      </c>
      <c r="E23" s="83">
        <v>376.81649999999996</v>
      </c>
      <c r="F23" s="83">
        <v>632.73356934530295</v>
      </c>
      <c r="G23" s="84">
        <v>0.438</v>
      </c>
      <c r="H23" s="84">
        <v>1</v>
      </c>
      <c r="I23" s="82">
        <v>432.92594550252153</v>
      </c>
      <c r="J23" s="82">
        <v>453.27346494113999</v>
      </c>
      <c r="K23" s="83">
        <v>474.12404432843243</v>
      </c>
      <c r="L23" s="84">
        <v>-9.1999999999999998E-2</v>
      </c>
      <c r="M23" s="85">
        <v>1</v>
      </c>
    </row>
    <row r="24" spans="2:13" x14ac:dyDescent="0.25">
      <c r="B24" s="47" t="s">
        <v>42</v>
      </c>
      <c r="C24" s="86"/>
      <c r="D24" s="86"/>
      <c r="E24" s="86"/>
      <c r="F24" s="87"/>
      <c r="G24" s="88"/>
      <c r="H24" s="88"/>
      <c r="I24" s="86"/>
      <c r="J24" s="86"/>
      <c r="K24" s="86"/>
      <c r="L24" s="88"/>
      <c r="M24" s="89"/>
    </row>
    <row r="25" spans="2:13" x14ac:dyDescent="0.25">
      <c r="B25" s="47" t="s">
        <v>43</v>
      </c>
      <c r="C25" s="54">
        <v>121.05199999999999</v>
      </c>
      <c r="D25" s="54">
        <v>161.85</v>
      </c>
      <c r="E25" s="54">
        <v>346.08</v>
      </c>
      <c r="F25" s="55">
        <v>632.73326185452049</v>
      </c>
      <c r="G25" s="90">
        <v>0.73499999999999999</v>
      </c>
      <c r="H25" s="90">
        <v>1</v>
      </c>
      <c r="I25" s="54">
        <v>432.92594550252136</v>
      </c>
      <c r="J25" s="54">
        <v>453.27346494114011</v>
      </c>
      <c r="K25" s="54">
        <v>474.12404432843238</v>
      </c>
      <c r="L25" s="90">
        <v>-9.1999999999999998E-2</v>
      </c>
      <c r="M25" s="91">
        <v>1</v>
      </c>
    </row>
    <row r="26" spans="2:13" x14ac:dyDescent="0.25">
      <c r="B26" s="58" t="s">
        <v>44</v>
      </c>
      <c r="C26" s="59">
        <v>83.465999999999994</v>
      </c>
      <c r="D26" s="60">
        <v>97.863</v>
      </c>
      <c r="E26" s="61">
        <v>129.73699999999999</v>
      </c>
      <c r="F26" s="61">
        <v>209.28561767711102</v>
      </c>
      <c r="G26" s="62">
        <v>0.35899999999999999</v>
      </c>
      <c r="H26" s="62">
        <v>0.5</v>
      </c>
      <c r="I26" s="60">
        <v>195.91323867342896</v>
      </c>
      <c r="J26" s="60">
        <v>237.43481389877687</v>
      </c>
      <c r="K26" s="61">
        <v>248.35681533812055</v>
      </c>
      <c r="L26" s="62">
        <v>5.8999999999999997E-2</v>
      </c>
      <c r="M26" s="62">
        <v>0.45800000000000002</v>
      </c>
    </row>
    <row r="27" spans="2:13" x14ac:dyDescent="0.25">
      <c r="B27" s="58" t="s">
        <v>45</v>
      </c>
      <c r="C27" s="64">
        <v>35.903500000000001</v>
      </c>
      <c r="D27" s="65">
        <v>62.051000000000002</v>
      </c>
      <c r="E27" s="66">
        <v>212.33500000000001</v>
      </c>
      <c r="F27" s="66">
        <v>419.26199936484556</v>
      </c>
      <c r="G27" s="67">
        <v>1.2689999999999999</v>
      </c>
      <c r="H27" s="67">
        <v>0.48899999999999999</v>
      </c>
      <c r="I27" s="65">
        <v>229.39838242653244</v>
      </c>
      <c r="J27" s="65">
        <v>207.8664533928829</v>
      </c>
      <c r="K27" s="66">
        <v>217.42831024895543</v>
      </c>
      <c r="L27" s="67">
        <v>-0.19700000000000001</v>
      </c>
      <c r="M27" s="67">
        <v>0.52700000000000002</v>
      </c>
    </row>
    <row r="28" spans="2:13" x14ac:dyDescent="0.25">
      <c r="B28" s="58" t="s">
        <v>46</v>
      </c>
      <c r="C28" s="73">
        <v>1.6825000000000001</v>
      </c>
      <c r="D28" s="74">
        <v>1.9359999999999999</v>
      </c>
      <c r="E28" s="75">
        <v>4.008</v>
      </c>
      <c r="F28" s="75">
        <v>4.185644812564</v>
      </c>
      <c r="G28" s="76">
        <v>0.35499999999999998</v>
      </c>
      <c r="H28" s="76">
        <v>1.0999999999999999E-2</v>
      </c>
      <c r="I28" s="74">
        <v>7.6143244025600012</v>
      </c>
      <c r="J28" s="74">
        <v>7.9721976494803206</v>
      </c>
      <c r="K28" s="75">
        <v>8.3389187413564141</v>
      </c>
      <c r="L28" s="76">
        <v>0.25800000000000001</v>
      </c>
      <c r="M28" s="76">
        <v>1.4999999999999999E-2</v>
      </c>
    </row>
    <row r="29" spans="2:13" x14ac:dyDescent="0.25">
      <c r="B29" s="81" t="s">
        <v>47</v>
      </c>
      <c r="C29" s="92">
        <v>121.05199999999999</v>
      </c>
      <c r="D29" s="92">
        <v>161.85</v>
      </c>
      <c r="E29" s="93">
        <v>346.08</v>
      </c>
      <c r="F29" s="93">
        <v>632.73326185452049</v>
      </c>
      <c r="G29" s="84">
        <v>0.73499999999999999</v>
      </c>
      <c r="H29" s="84">
        <v>1</v>
      </c>
      <c r="I29" s="92">
        <v>432.92594550252136</v>
      </c>
      <c r="J29" s="92">
        <v>453.27346494114011</v>
      </c>
      <c r="K29" s="93">
        <v>474.12404432843238</v>
      </c>
      <c r="L29" s="84">
        <v>-9.1999999999999998E-2</v>
      </c>
      <c r="M29" s="85">
        <v>1</v>
      </c>
    </row>
    <row r="30" spans="2:13" x14ac:dyDescent="0.25">
      <c r="B30" s="94" t="s">
        <v>48</v>
      </c>
      <c r="C30" s="95">
        <v>91.6</v>
      </c>
      <c r="D30" s="95">
        <v>131</v>
      </c>
      <c r="E30" s="96">
        <v>30.7</v>
      </c>
      <c r="F30" s="96">
        <v>0</v>
      </c>
      <c r="G30" s="97">
        <v>-1</v>
      </c>
      <c r="H30" s="97"/>
      <c r="I30" s="95">
        <v>0</v>
      </c>
      <c r="J30" s="95">
        <v>0</v>
      </c>
      <c r="K30" s="96">
        <v>0</v>
      </c>
      <c r="L30" s="97">
        <v>0</v>
      </c>
      <c r="M30" s="98"/>
    </row>
    <row r="31" spans="2:13" x14ac:dyDescent="0.25">
      <c r="B31" s="147"/>
      <c r="C31" s="148"/>
      <c r="D31" s="148"/>
      <c r="E31" s="149"/>
      <c r="F31" s="149"/>
      <c r="G31" s="149"/>
      <c r="H31" s="149"/>
      <c r="I31" s="149"/>
      <c r="J31" s="149"/>
      <c r="K31" s="150"/>
      <c r="L31" s="150"/>
      <c r="M31" s="150"/>
    </row>
    <row r="32" spans="2:13" x14ac:dyDescent="0.25">
      <c r="B32" s="151"/>
      <c r="C32" s="151"/>
      <c r="D32" s="151"/>
      <c r="E32" s="151"/>
      <c r="F32" s="151"/>
      <c r="G32" s="151"/>
      <c r="H32" s="151"/>
      <c r="I32" s="151"/>
      <c r="J32" s="151"/>
      <c r="K32" s="151"/>
      <c r="L32" s="152"/>
      <c r="M32" s="153"/>
    </row>
    <row r="33" spans="2:13" x14ac:dyDescent="0.25">
      <c r="B33" s="154"/>
      <c r="C33" s="155"/>
      <c r="D33" s="54"/>
      <c r="E33" s="54"/>
      <c r="F33" s="156"/>
      <c r="G33" s="156"/>
      <c r="H33" s="156"/>
      <c r="I33" s="54"/>
      <c r="J33" s="157"/>
      <c r="K33" s="152"/>
      <c r="L33" s="152"/>
      <c r="M33" s="152"/>
    </row>
  </sheetData>
  <mergeCells count="6">
    <mergeCell ref="B2:M2"/>
    <mergeCell ref="G4:H4"/>
    <mergeCell ref="L4:M4"/>
    <mergeCell ref="B10:M10"/>
    <mergeCell ref="G12:H12"/>
    <mergeCell ref="L12:M1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4F19C4-A789-4C35-BDEE-70121C1C5104}">
  <dimension ref="B1:U14"/>
  <sheetViews>
    <sheetView showGridLines="0" workbookViewId="0">
      <selection activeCell="B2" sqref="B2:U2"/>
    </sheetView>
  </sheetViews>
  <sheetFormatPr defaultRowHeight="15" x14ac:dyDescent="0.25"/>
  <cols>
    <col min="1" max="1" width="2.7109375" customWidth="1"/>
  </cols>
  <sheetData>
    <row r="1" spans="2:21" x14ac:dyDescent="0.25">
      <c r="B1" s="5" t="s">
        <v>16</v>
      </c>
    </row>
    <row r="2" spans="2:21" x14ac:dyDescent="0.25">
      <c r="B2" s="265" t="s">
        <v>81</v>
      </c>
      <c r="C2" s="275"/>
      <c r="D2" s="27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5"/>
      <c r="P2" s="265"/>
      <c r="Q2" s="265"/>
      <c r="R2" s="265"/>
      <c r="S2" s="265"/>
      <c r="T2" s="265"/>
      <c r="U2" s="265"/>
    </row>
    <row r="3" spans="2:21" x14ac:dyDescent="0.25">
      <c r="B3" s="158"/>
      <c r="C3" s="276" t="s">
        <v>82</v>
      </c>
      <c r="D3" s="277"/>
      <c r="E3" s="159" t="s">
        <v>83</v>
      </c>
      <c r="F3" s="278" t="s">
        <v>84</v>
      </c>
      <c r="G3" s="278"/>
      <c r="H3" s="278"/>
      <c r="I3" s="278"/>
      <c r="J3" s="278"/>
      <c r="K3" s="278"/>
      <c r="L3" s="278"/>
      <c r="M3" s="278"/>
      <c r="N3" s="278"/>
      <c r="O3" s="278"/>
      <c r="P3" s="278"/>
      <c r="Q3" s="278"/>
      <c r="R3" s="278"/>
      <c r="S3" s="160"/>
      <c r="T3" s="279" t="s">
        <v>85</v>
      </c>
      <c r="U3" s="281" t="s">
        <v>86</v>
      </c>
    </row>
    <row r="4" spans="2:21" ht="54" x14ac:dyDescent="0.25">
      <c r="B4" s="161"/>
      <c r="C4" s="162" t="s">
        <v>87</v>
      </c>
      <c r="D4" s="163" t="s">
        <v>88</v>
      </c>
      <c r="E4" s="272" t="s">
        <v>89</v>
      </c>
      <c r="F4" s="273"/>
      <c r="G4" s="274"/>
      <c r="H4" s="272" t="s">
        <v>90</v>
      </c>
      <c r="I4" s="273"/>
      <c r="J4" s="274"/>
      <c r="K4" s="272" t="s">
        <v>91</v>
      </c>
      <c r="L4" s="273"/>
      <c r="M4" s="273"/>
      <c r="N4" s="273"/>
      <c r="O4" s="273"/>
      <c r="P4" s="273"/>
      <c r="Q4" s="273"/>
      <c r="R4" s="273"/>
      <c r="S4" s="274"/>
      <c r="T4" s="280"/>
      <c r="U4" s="282"/>
    </row>
    <row r="5" spans="2:21" x14ac:dyDescent="0.25">
      <c r="B5" s="164"/>
      <c r="C5" s="165"/>
      <c r="D5" s="166"/>
      <c r="E5" s="272" t="s">
        <v>9</v>
      </c>
      <c r="F5" s="273"/>
      <c r="G5" s="274"/>
      <c r="H5" s="272" t="s">
        <v>10</v>
      </c>
      <c r="I5" s="273"/>
      <c r="J5" s="274"/>
      <c r="K5" s="272" t="s">
        <v>11</v>
      </c>
      <c r="L5" s="273"/>
      <c r="M5" s="274"/>
      <c r="N5" s="272" t="s">
        <v>12</v>
      </c>
      <c r="O5" s="273"/>
      <c r="P5" s="274"/>
      <c r="Q5" s="272" t="s">
        <v>13</v>
      </c>
      <c r="R5" s="273"/>
      <c r="S5" s="274"/>
      <c r="T5" s="167" t="s">
        <v>25</v>
      </c>
      <c r="U5" s="168"/>
    </row>
    <row r="6" spans="2:21" ht="19.5" x14ac:dyDescent="0.25">
      <c r="B6" s="169" t="s">
        <v>92</v>
      </c>
      <c r="C6" s="170"/>
      <c r="D6" s="171"/>
      <c r="E6" s="172" t="s">
        <v>93</v>
      </c>
      <c r="F6" s="173" t="s">
        <v>94</v>
      </c>
      <c r="G6" s="174" t="s">
        <v>95</v>
      </c>
      <c r="H6" s="172" t="s">
        <v>93</v>
      </c>
      <c r="I6" s="173" t="s">
        <v>94</v>
      </c>
      <c r="J6" s="174" t="s">
        <v>95</v>
      </c>
      <c r="K6" s="172" t="s">
        <v>93</v>
      </c>
      <c r="L6" s="173" t="s">
        <v>94</v>
      </c>
      <c r="M6" s="174" t="s">
        <v>95</v>
      </c>
      <c r="N6" s="172" t="s">
        <v>93</v>
      </c>
      <c r="O6" s="173" t="s">
        <v>94</v>
      </c>
      <c r="P6" s="174" t="s">
        <v>95</v>
      </c>
      <c r="Q6" s="172" t="s">
        <v>93</v>
      </c>
      <c r="R6" s="173" t="s">
        <v>94</v>
      </c>
      <c r="S6" s="174" t="s">
        <v>95</v>
      </c>
      <c r="T6" s="175" t="s">
        <v>96</v>
      </c>
      <c r="U6" s="176"/>
    </row>
    <row r="7" spans="2:21" ht="18" x14ac:dyDescent="0.25">
      <c r="B7" s="177" t="s">
        <v>97</v>
      </c>
      <c r="C7" s="178">
        <v>280</v>
      </c>
      <c r="D7" s="179">
        <v>280</v>
      </c>
      <c r="E7" s="180">
        <v>280</v>
      </c>
      <c r="F7" s="181">
        <v>129.73711235449514</v>
      </c>
      <c r="G7" s="182">
        <v>0.46334682983748265</v>
      </c>
      <c r="H7" s="180">
        <v>280</v>
      </c>
      <c r="I7" s="181">
        <v>209.2856176771117</v>
      </c>
      <c r="J7" s="182">
        <v>0.74744863456111321</v>
      </c>
      <c r="K7" s="180">
        <v>280</v>
      </c>
      <c r="L7" s="181">
        <v>195.91326114317448</v>
      </c>
      <c r="M7" s="182">
        <v>0.69969021836848033</v>
      </c>
      <c r="N7" s="180">
        <v>280</v>
      </c>
      <c r="O7" s="181">
        <v>237.43500000000088</v>
      </c>
      <c r="P7" s="182">
        <v>0.84798214285714602</v>
      </c>
      <c r="Q7" s="180">
        <v>280</v>
      </c>
      <c r="R7" s="181">
        <v>248.35700000000094</v>
      </c>
      <c r="S7" s="181">
        <v>0.88698928571428903</v>
      </c>
      <c r="T7" s="183">
        <v>0</v>
      </c>
      <c r="U7" s="183">
        <v>1</v>
      </c>
    </row>
    <row r="8" spans="2:21" x14ac:dyDescent="0.25">
      <c r="B8" s="184" t="s">
        <v>98</v>
      </c>
      <c r="C8" s="185">
        <v>39</v>
      </c>
      <c r="D8" s="185">
        <v>39</v>
      </c>
      <c r="E8" s="186">
        <v>39</v>
      </c>
      <c r="F8" s="187">
        <v>3.3950538254630001</v>
      </c>
      <c r="G8" s="188">
        <v>8.7052662191358973E-2</v>
      </c>
      <c r="H8" s="186">
        <v>39</v>
      </c>
      <c r="I8" s="187">
        <v>4.7920916201076826</v>
      </c>
      <c r="J8" s="188">
        <v>0.1228741441053252</v>
      </c>
      <c r="K8" s="186">
        <v>39</v>
      </c>
      <c r="L8" s="187">
        <v>4.4858997355500003</v>
      </c>
      <c r="M8" s="188">
        <v>0.1150230701423077</v>
      </c>
      <c r="N8" s="186">
        <v>39</v>
      </c>
      <c r="O8" s="187">
        <v>5.4366386302555112</v>
      </c>
      <c r="P8" s="188">
        <v>0.13940099051937208</v>
      </c>
      <c r="Q8" s="189">
        <v>39</v>
      </c>
      <c r="R8" s="187">
        <v>5.686723778273497</v>
      </c>
      <c r="S8" s="187">
        <v>0.14581343021214094</v>
      </c>
      <c r="T8" s="190">
        <v>0</v>
      </c>
      <c r="U8" s="191">
        <v>0.13928571428571429</v>
      </c>
    </row>
    <row r="9" spans="2:21" x14ac:dyDescent="0.25">
      <c r="B9" s="184" t="s">
        <v>99</v>
      </c>
      <c r="C9" s="192">
        <v>158</v>
      </c>
      <c r="D9" s="192">
        <v>158</v>
      </c>
      <c r="E9" s="193">
        <v>158</v>
      </c>
      <c r="F9" s="194">
        <v>59.463030311454048</v>
      </c>
      <c r="G9" s="195">
        <v>0.37634829311046863</v>
      </c>
      <c r="H9" s="193">
        <v>158</v>
      </c>
      <c r="I9" s="194">
        <v>96.24510539085081</v>
      </c>
      <c r="J9" s="195">
        <v>0.60914623665095446</v>
      </c>
      <c r="K9" s="193">
        <v>158</v>
      </c>
      <c r="L9" s="194">
        <v>90.095500471900067</v>
      </c>
      <c r="M9" s="195">
        <v>0.5702246865310131</v>
      </c>
      <c r="N9" s="193">
        <v>158</v>
      </c>
      <c r="O9" s="194">
        <v>109.19028671016</v>
      </c>
      <c r="P9" s="195">
        <v>0.69107776398835441</v>
      </c>
      <c r="Q9" s="196">
        <v>158</v>
      </c>
      <c r="R9" s="194">
        <v>114.21303530008309</v>
      </c>
      <c r="S9" s="194">
        <v>0.72286731202584231</v>
      </c>
      <c r="T9" s="197">
        <v>0</v>
      </c>
      <c r="U9" s="198">
        <v>0.56428571428571428</v>
      </c>
    </row>
    <row r="10" spans="2:21" x14ac:dyDescent="0.25">
      <c r="B10" s="184" t="s">
        <v>100</v>
      </c>
      <c r="C10" s="192">
        <v>58</v>
      </c>
      <c r="D10" s="192">
        <v>58</v>
      </c>
      <c r="E10" s="193">
        <v>58</v>
      </c>
      <c r="F10" s="194">
        <v>38.96864199808801</v>
      </c>
      <c r="G10" s="195">
        <v>0.67187313789806913</v>
      </c>
      <c r="H10" s="193">
        <v>58</v>
      </c>
      <c r="I10" s="194">
        <v>63.07349350343943</v>
      </c>
      <c r="J10" s="195">
        <v>1.0874740259213695</v>
      </c>
      <c r="K10" s="193">
        <v>58</v>
      </c>
      <c r="L10" s="194">
        <v>59.043396966800032</v>
      </c>
      <c r="M10" s="195">
        <v>1.0179896028758626</v>
      </c>
      <c r="N10" s="193">
        <v>58</v>
      </c>
      <c r="O10" s="194">
        <v>71.557019045112398</v>
      </c>
      <c r="P10" s="195">
        <v>1.2337417076743518</v>
      </c>
      <c r="Q10" s="196">
        <v>58</v>
      </c>
      <c r="R10" s="194">
        <v>74.848638907435586</v>
      </c>
      <c r="S10" s="194">
        <v>1.2904937742661309</v>
      </c>
      <c r="T10" s="197">
        <v>0</v>
      </c>
      <c r="U10" s="198">
        <v>0.20714285714285716</v>
      </c>
    </row>
    <row r="11" spans="2:21" x14ac:dyDescent="0.25">
      <c r="B11" s="184" t="s">
        <v>101</v>
      </c>
      <c r="C11" s="192">
        <v>24</v>
      </c>
      <c r="D11" s="192">
        <v>24</v>
      </c>
      <c r="E11" s="193">
        <v>24</v>
      </c>
      <c r="F11" s="194">
        <v>25.804594452344567</v>
      </c>
      <c r="G11" s="195">
        <v>1.075191435514357</v>
      </c>
      <c r="H11" s="193">
        <v>24</v>
      </c>
      <c r="I11" s="194">
        <v>41.766554775727158</v>
      </c>
      <c r="J11" s="195">
        <v>1.7402731156552982</v>
      </c>
      <c r="K11" s="193">
        <v>24</v>
      </c>
      <c r="L11" s="194">
        <v>39.097870382340247</v>
      </c>
      <c r="M11" s="195">
        <v>1.6290779325975102</v>
      </c>
      <c r="N11" s="193">
        <v>24</v>
      </c>
      <c r="O11" s="194">
        <v>47.384249540141013</v>
      </c>
      <c r="P11" s="195">
        <v>1.9743437308392089</v>
      </c>
      <c r="Q11" s="196">
        <v>24</v>
      </c>
      <c r="R11" s="194">
        <v>49.563923023315013</v>
      </c>
      <c r="S11" s="194">
        <v>2.0651634593047921</v>
      </c>
      <c r="T11" s="197">
        <v>0</v>
      </c>
      <c r="U11" s="198">
        <v>8.5714285714285715E-2</v>
      </c>
    </row>
    <row r="12" spans="2:21" x14ac:dyDescent="0.25">
      <c r="B12" s="199" t="s">
        <v>102</v>
      </c>
      <c r="C12" s="200">
        <v>1</v>
      </c>
      <c r="D12" s="200">
        <v>1</v>
      </c>
      <c r="E12" s="201">
        <v>1</v>
      </c>
      <c r="F12" s="202">
        <v>2.1057917671455328</v>
      </c>
      <c r="G12" s="203">
        <v>2.1057917671455328</v>
      </c>
      <c r="H12" s="201">
        <v>1</v>
      </c>
      <c r="I12" s="202">
        <v>3.4083723869866143</v>
      </c>
      <c r="J12" s="203">
        <v>3.4083723869866143</v>
      </c>
      <c r="K12" s="201">
        <v>1</v>
      </c>
      <c r="L12" s="202">
        <v>3.1905935865841406</v>
      </c>
      <c r="M12" s="203">
        <v>3.1905935865841406</v>
      </c>
      <c r="N12" s="201">
        <v>1</v>
      </c>
      <c r="O12" s="202">
        <v>3.8668060743319486</v>
      </c>
      <c r="P12" s="203">
        <v>3.8668060743319486</v>
      </c>
      <c r="Q12" s="204">
        <v>1</v>
      </c>
      <c r="R12" s="202">
        <v>4.0446789908937593</v>
      </c>
      <c r="S12" s="202">
        <v>4.0446789908937593</v>
      </c>
      <c r="T12" s="205">
        <v>0</v>
      </c>
      <c r="U12" s="206">
        <v>3.5714285714285713E-3</v>
      </c>
    </row>
    <row r="13" spans="2:21" x14ac:dyDescent="0.25">
      <c r="B13" s="207"/>
      <c r="C13" s="208"/>
      <c r="D13" s="208"/>
      <c r="E13" s="208"/>
      <c r="F13" s="208"/>
      <c r="G13" s="208"/>
      <c r="H13" s="208"/>
      <c r="I13" s="209"/>
      <c r="J13" s="209"/>
      <c r="K13" s="208"/>
      <c r="L13" s="209"/>
      <c r="M13" s="209"/>
      <c r="N13" s="208"/>
      <c r="O13" s="209"/>
      <c r="P13" s="209"/>
      <c r="Q13" s="208"/>
      <c r="R13" s="209"/>
      <c r="S13" s="209"/>
      <c r="T13" s="210"/>
      <c r="U13" s="210"/>
    </row>
    <row r="14" spans="2:21" x14ac:dyDescent="0.25">
      <c r="B14" s="211"/>
      <c r="C14" s="211"/>
      <c r="D14" s="211"/>
      <c r="E14" s="211"/>
      <c r="F14" s="211"/>
      <c r="G14" s="211"/>
      <c r="H14" s="211"/>
      <c r="I14" s="211"/>
      <c r="J14" s="211"/>
      <c r="K14" s="211"/>
      <c r="L14" s="211"/>
      <c r="M14" s="211"/>
      <c r="N14" s="211"/>
      <c r="O14" s="211"/>
      <c r="P14" s="211"/>
      <c r="Q14" s="211"/>
      <c r="R14" s="211"/>
      <c r="S14" s="211"/>
      <c r="T14" s="211"/>
      <c r="U14" s="211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9C2848-25DA-4A5D-BB28-EC90D4AD781E}">
  <dimension ref="B1:AB7"/>
  <sheetViews>
    <sheetView showGridLines="0" workbookViewId="0">
      <selection activeCell="C9" sqref="C9"/>
    </sheetView>
  </sheetViews>
  <sheetFormatPr defaultRowHeight="15" x14ac:dyDescent="0.25"/>
  <cols>
    <col min="1" max="1" width="2.7109375" customWidth="1"/>
    <col min="2" max="4" width="17.7109375" customWidth="1"/>
  </cols>
  <sheetData>
    <row r="1" spans="2:28" x14ac:dyDescent="0.25">
      <c r="B1" s="5" t="s">
        <v>16</v>
      </c>
      <c r="AB1">
        <f>SUMPRODUCT(LEN(B2)-LEN(SUBSTITUTE(B2,{1,2,3,4,5,6,7,8,9,0},"")))</f>
        <v>4</v>
      </c>
    </row>
    <row r="2" spans="2:28" x14ac:dyDescent="0.25">
      <c r="B2" s="259" t="s">
        <v>103</v>
      </c>
      <c r="C2" s="259"/>
      <c r="D2" s="259"/>
      <c r="E2" s="259"/>
      <c r="F2" s="259"/>
      <c r="G2" s="259"/>
      <c r="H2" s="259"/>
      <c r="I2" s="259"/>
      <c r="J2" s="259"/>
      <c r="K2" s="259"/>
    </row>
    <row r="3" spans="2:28" ht="34.5" x14ac:dyDescent="0.25">
      <c r="B3" s="1"/>
      <c r="C3" s="2"/>
      <c r="D3" s="3"/>
      <c r="E3" s="260" t="s">
        <v>1</v>
      </c>
      <c r="F3" s="261"/>
      <c r="G3" s="262"/>
      <c r="H3" s="4" t="s">
        <v>2</v>
      </c>
      <c r="I3" s="263" t="s">
        <v>3</v>
      </c>
      <c r="J3" s="264"/>
      <c r="K3" s="264"/>
    </row>
    <row r="4" spans="2:28" ht="23.25" x14ac:dyDescent="0.25">
      <c r="B4" s="220" t="s">
        <v>4</v>
      </c>
      <c r="C4" s="221" t="s">
        <v>5</v>
      </c>
      <c r="D4" s="221" t="s">
        <v>6</v>
      </c>
      <c r="E4" s="222" t="s">
        <v>7</v>
      </c>
      <c r="F4" s="222" t="s">
        <v>8</v>
      </c>
      <c r="G4" s="222" t="s">
        <v>9</v>
      </c>
      <c r="H4" s="222" t="s">
        <v>10</v>
      </c>
      <c r="I4" s="222" t="s">
        <v>11</v>
      </c>
      <c r="J4" s="222" t="s">
        <v>12</v>
      </c>
      <c r="K4" s="223" t="s">
        <v>13</v>
      </c>
    </row>
    <row r="5" spans="2:28" ht="45" x14ac:dyDescent="0.25">
      <c r="B5" s="224" t="s">
        <v>245</v>
      </c>
      <c r="C5" s="225" t="s">
        <v>107</v>
      </c>
      <c r="D5" s="253" t="s">
        <v>209</v>
      </c>
      <c r="E5" s="226">
        <v>191</v>
      </c>
      <c r="F5" s="226">
        <v>204</v>
      </c>
      <c r="G5" s="226">
        <v>241</v>
      </c>
      <c r="H5" s="226">
        <v>124</v>
      </c>
      <c r="I5" s="226">
        <v>130</v>
      </c>
      <c r="J5" s="226">
        <v>137</v>
      </c>
      <c r="K5" s="228">
        <v>144</v>
      </c>
    </row>
    <row r="6" spans="2:28" ht="56.25" x14ac:dyDescent="0.25">
      <c r="B6" s="237" t="s">
        <v>104</v>
      </c>
      <c r="C6" s="238" t="s">
        <v>246</v>
      </c>
      <c r="D6" s="283"/>
      <c r="E6" s="239" t="s">
        <v>247</v>
      </c>
      <c r="F6" s="239" t="s">
        <v>248</v>
      </c>
      <c r="G6" s="239" t="s">
        <v>249</v>
      </c>
      <c r="H6" s="239" t="s">
        <v>250</v>
      </c>
      <c r="I6" s="240" t="s">
        <v>250</v>
      </c>
      <c r="J6" s="240" t="s">
        <v>250</v>
      </c>
      <c r="K6" s="241" t="s">
        <v>250</v>
      </c>
    </row>
    <row r="7" spans="2:28" x14ac:dyDescent="0.25">
      <c r="B7" s="236"/>
      <c r="C7" s="236"/>
      <c r="D7" s="236"/>
      <c r="E7" s="236"/>
      <c r="F7" s="236"/>
      <c r="G7" s="236"/>
      <c r="H7" s="236"/>
      <c r="I7" s="236"/>
      <c r="J7" s="236"/>
      <c r="K7" s="236"/>
    </row>
  </sheetData>
  <mergeCells count="4">
    <mergeCell ref="B2:K2"/>
    <mergeCell ref="E3:G3"/>
    <mergeCell ref="I3:K3"/>
    <mergeCell ref="D5:D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C155AD-8636-4C49-AA20-640A01AC1023}">
  <dimension ref="B1:M33"/>
  <sheetViews>
    <sheetView showGridLines="0" workbookViewId="0">
      <selection activeCell="B2" sqref="B2:U2"/>
    </sheetView>
  </sheetViews>
  <sheetFormatPr defaultRowHeight="15" x14ac:dyDescent="0.25"/>
  <cols>
    <col min="1" max="1" width="2.7109375" customWidth="1"/>
    <col min="2" max="2" width="20.7109375" customWidth="1"/>
  </cols>
  <sheetData>
    <row r="1" spans="2:13" x14ac:dyDescent="0.25">
      <c r="B1" s="5" t="s">
        <v>16</v>
      </c>
    </row>
    <row r="2" spans="2:13" x14ac:dyDescent="0.25">
      <c r="B2" s="265" t="s">
        <v>105</v>
      </c>
      <c r="C2" s="265"/>
      <c r="D2" s="265"/>
      <c r="E2" s="265"/>
      <c r="F2" s="265"/>
      <c r="G2" s="265"/>
      <c r="H2" s="265"/>
      <c r="I2" s="265"/>
      <c r="J2" s="265"/>
      <c r="K2" s="265"/>
      <c r="L2" s="265"/>
      <c r="M2" s="265"/>
    </row>
    <row r="3" spans="2:13" ht="50.25" x14ac:dyDescent="0.25">
      <c r="B3" s="6"/>
      <c r="C3" s="7"/>
      <c r="D3" s="8" t="s">
        <v>18</v>
      </c>
      <c r="E3" s="9"/>
      <c r="F3" s="10" t="s">
        <v>19</v>
      </c>
      <c r="G3" s="11" t="s">
        <v>20</v>
      </c>
      <c r="H3" s="11" t="s">
        <v>21</v>
      </c>
      <c r="I3" s="12" t="s">
        <v>22</v>
      </c>
      <c r="J3" s="13"/>
      <c r="K3" s="14"/>
      <c r="L3" s="11" t="s">
        <v>20</v>
      </c>
      <c r="M3" s="15" t="s">
        <v>21</v>
      </c>
    </row>
    <row r="4" spans="2:13" x14ac:dyDescent="0.25">
      <c r="B4" s="16" t="s">
        <v>23</v>
      </c>
      <c r="C4" s="17" t="s">
        <v>7</v>
      </c>
      <c r="D4" s="17" t="s">
        <v>8</v>
      </c>
      <c r="E4" s="17" t="s">
        <v>9</v>
      </c>
      <c r="F4" s="18" t="s">
        <v>10</v>
      </c>
      <c r="G4" s="266" t="s">
        <v>24</v>
      </c>
      <c r="H4" s="267"/>
      <c r="I4" s="17" t="s">
        <v>11</v>
      </c>
      <c r="J4" s="17" t="s">
        <v>12</v>
      </c>
      <c r="K4" s="17" t="s">
        <v>13</v>
      </c>
      <c r="L4" s="266" t="s">
        <v>25</v>
      </c>
      <c r="M4" s="268"/>
    </row>
    <row r="5" spans="2:13" x14ac:dyDescent="0.25">
      <c r="B5" s="19" t="s">
        <v>26</v>
      </c>
      <c r="C5" s="20">
        <v>80.953999999999994</v>
      </c>
      <c r="D5" s="20">
        <v>106.2881</v>
      </c>
      <c r="E5" s="20">
        <v>125.09</v>
      </c>
      <c r="F5" s="21">
        <v>154.06200000000001</v>
      </c>
      <c r="G5" s="22">
        <v>0.23899999999999999</v>
      </c>
      <c r="H5" s="22">
        <v>0.29499999999999998</v>
      </c>
      <c r="I5" s="20">
        <v>156.40199999999999</v>
      </c>
      <c r="J5" s="20">
        <v>163.192894</v>
      </c>
      <c r="K5" s="20">
        <v>170.64976712399996</v>
      </c>
      <c r="L5" s="22">
        <v>3.5000000000000003E-2</v>
      </c>
      <c r="M5" s="23">
        <v>0.29699999999999999</v>
      </c>
    </row>
    <row r="6" spans="2:13" x14ac:dyDescent="0.25">
      <c r="B6" s="19" t="s">
        <v>106</v>
      </c>
      <c r="C6" s="20">
        <v>30.443999999999999</v>
      </c>
      <c r="D6" s="20">
        <v>37.8872</v>
      </c>
      <c r="E6" s="20">
        <v>15.610000099999999</v>
      </c>
      <c r="F6" s="21">
        <v>24.21</v>
      </c>
      <c r="G6" s="22">
        <v>-7.3999999999999996E-2</v>
      </c>
      <c r="H6" s="22">
        <v>7.2999999999999995E-2</v>
      </c>
      <c r="I6" s="20">
        <v>23.445</v>
      </c>
      <c r="J6" s="20">
        <v>24.546914999999998</v>
      </c>
      <c r="K6" s="20">
        <v>25.676073090000003</v>
      </c>
      <c r="L6" s="22">
        <v>0.02</v>
      </c>
      <c r="M6" s="24">
        <v>4.4999999999999998E-2</v>
      </c>
    </row>
    <row r="7" spans="2:13" x14ac:dyDescent="0.25">
      <c r="B7" s="19" t="s">
        <v>107</v>
      </c>
      <c r="C7" s="20">
        <v>31.329000000000001</v>
      </c>
      <c r="D7" s="20">
        <v>26.949199999999998</v>
      </c>
      <c r="E7" s="20">
        <v>28.7331</v>
      </c>
      <c r="F7" s="21">
        <v>32.186119380000001</v>
      </c>
      <c r="G7" s="22">
        <v>8.9999999999999993E-3</v>
      </c>
      <c r="H7" s="22">
        <v>7.9000000000000001E-2</v>
      </c>
      <c r="I7" s="20">
        <v>37.760104887061999</v>
      </c>
      <c r="J7" s="20">
        <v>39.534829816753913</v>
      </c>
      <c r="K7" s="20">
        <v>41.353431988324594</v>
      </c>
      <c r="L7" s="22">
        <v>8.6999999999999994E-2</v>
      </c>
      <c r="M7" s="24">
        <v>7.0000000000000007E-2</v>
      </c>
    </row>
    <row r="8" spans="2:13" x14ac:dyDescent="0.25">
      <c r="B8" s="19" t="s">
        <v>108</v>
      </c>
      <c r="C8" s="20">
        <v>151.55099999999999</v>
      </c>
      <c r="D8" s="20">
        <v>198.80020000000002</v>
      </c>
      <c r="E8" s="20">
        <v>207.52900099999999</v>
      </c>
      <c r="F8" s="21">
        <v>330.49700309999997</v>
      </c>
      <c r="G8" s="22">
        <v>0.29699999999999999</v>
      </c>
      <c r="H8" s="22">
        <v>0.55300000000000005</v>
      </c>
      <c r="I8" s="20">
        <v>300.51000110480004</v>
      </c>
      <c r="J8" s="20">
        <v>314.63397110972568</v>
      </c>
      <c r="K8" s="20">
        <v>329.10713273477302</v>
      </c>
      <c r="L8" s="22">
        <v>-1E-3</v>
      </c>
      <c r="M8" s="24">
        <v>0.58799999999999997</v>
      </c>
    </row>
    <row r="9" spans="2:13" x14ac:dyDescent="0.25">
      <c r="B9" s="25" t="s">
        <v>28</v>
      </c>
      <c r="C9" s="26">
        <v>294.27800000000002</v>
      </c>
      <c r="D9" s="26">
        <v>369.92470000000003</v>
      </c>
      <c r="E9" s="26">
        <v>376.96210110000004</v>
      </c>
      <c r="F9" s="27">
        <v>540.95512248</v>
      </c>
      <c r="G9" s="28">
        <v>0.22500000000000001</v>
      </c>
      <c r="H9" s="29">
        <v>1</v>
      </c>
      <c r="I9" s="26">
        <v>518.11710599186199</v>
      </c>
      <c r="J9" s="26">
        <v>541.90860992647958</v>
      </c>
      <c r="K9" s="26">
        <v>566.78640493709759</v>
      </c>
      <c r="L9" s="30">
        <v>1.6E-2</v>
      </c>
      <c r="M9" s="31">
        <v>1</v>
      </c>
    </row>
    <row r="10" spans="2:13" x14ac:dyDescent="0.25">
      <c r="B10" s="32"/>
      <c r="C10" s="32"/>
      <c r="D10" s="32"/>
      <c r="E10" s="33"/>
      <c r="F10" s="33"/>
      <c r="G10" s="33"/>
      <c r="H10" s="33"/>
      <c r="I10" s="33"/>
      <c r="J10" s="33"/>
      <c r="K10" s="33"/>
      <c r="L10" s="33"/>
      <c r="M10" s="33"/>
    </row>
    <row r="11" spans="2:13" x14ac:dyDescent="0.25">
      <c r="B11" s="265" t="s">
        <v>109</v>
      </c>
      <c r="C11" s="265"/>
      <c r="D11" s="265"/>
      <c r="E11" s="265"/>
      <c r="F11" s="265"/>
      <c r="G11" s="265"/>
      <c r="H11" s="265"/>
      <c r="I11" s="265"/>
      <c r="J11" s="265"/>
      <c r="K11" s="265"/>
      <c r="L11" s="265"/>
      <c r="M11" s="265"/>
    </row>
    <row r="12" spans="2:13" ht="46.5" x14ac:dyDescent="0.25">
      <c r="B12" s="34" t="s">
        <v>30</v>
      </c>
      <c r="C12" s="35"/>
      <c r="D12" s="36" t="s">
        <v>18</v>
      </c>
      <c r="E12" s="37"/>
      <c r="F12" s="38" t="s">
        <v>19</v>
      </c>
      <c r="G12" s="39" t="s">
        <v>20</v>
      </c>
      <c r="H12" s="39" t="s">
        <v>21</v>
      </c>
      <c r="I12" s="40" t="s">
        <v>22</v>
      </c>
      <c r="J12" s="41"/>
      <c r="K12" s="42"/>
      <c r="L12" s="39" t="s">
        <v>20</v>
      </c>
      <c r="M12" s="43" t="s">
        <v>21</v>
      </c>
    </row>
    <row r="13" spans="2:13" x14ac:dyDescent="0.25">
      <c r="B13" s="44" t="s">
        <v>23</v>
      </c>
      <c r="C13" s="45" t="s">
        <v>7</v>
      </c>
      <c r="D13" s="45" t="s">
        <v>8</v>
      </c>
      <c r="E13" s="45" t="s">
        <v>9</v>
      </c>
      <c r="F13" s="46" t="s">
        <v>10</v>
      </c>
      <c r="G13" s="269" t="s">
        <v>24</v>
      </c>
      <c r="H13" s="270"/>
      <c r="I13" s="45" t="s">
        <v>11</v>
      </c>
      <c r="J13" s="45" t="s">
        <v>12</v>
      </c>
      <c r="K13" s="45" t="s">
        <v>13</v>
      </c>
      <c r="L13" s="269" t="s">
        <v>25</v>
      </c>
      <c r="M13" s="271"/>
    </row>
    <row r="14" spans="2:13" x14ac:dyDescent="0.25">
      <c r="B14" s="47" t="s">
        <v>31</v>
      </c>
      <c r="C14" s="48"/>
      <c r="D14" s="49"/>
      <c r="E14" s="49"/>
      <c r="F14" s="50"/>
      <c r="G14" s="51"/>
      <c r="H14" s="51"/>
      <c r="I14" s="49"/>
      <c r="J14" s="49"/>
      <c r="K14" s="52"/>
      <c r="L14" s="51"/>
      <c r="M14" s="53"/>
    </row>
    <row r="15" spans="2:13" x14ac:dyDescent="0.25">
      <c r="B15" s="47" t="s">
        <v>32</v>
      </c>
      <c r="C15" s="54">
        <v>170.393</v>
      </c>
      <c r="D15" s="54">
        <v>155.745</v>
      </c>
      <c r="E15" s="54">
        <v>233.59900000000002</v>
      </c>
      <c r="F15" s="55">
        <v>297.30600000000004</v>
      </c>
      <c r="G15" s="56">
        <v>0.20399999999999999</v>
      </c>
      <c r="H15" s="56">
        <v>0.46500000000000002</v>
      </c>
      <c r="I15" s="54">
        <v>263.52600000000001</v>
      </c>
      <c r="J15" s="54">
        <v>275.91172199999994</v>
      </c>
      <c r="K15" s="54">
        <v>288.60366121199996</v>
      </c>
      <c r="L15" s="56">
        <v>-0.01</v>
      </c>
      <c r="M15" s="57">
        <v>0.51900000000000002</v>
      </c>
    </row>
    <row r="16" spans="2:13" ht="18" x14ac:dyDescent="0.25">
      <c r="B16" s="58" t="s">
        <v>33</v>
      </c>
      <c r="C16" s="59">
        <v>120.71899999999999</v>
      </c>
      <c r="D16" s="60">
        <v>146.917</v>
      </c>
      <c r="E16" s="61">
        <v>216.78100000000001</v>
      </c>
      <c r="F16" s="61">
        <v>274.89300000000003</v>
      </c>
      <c r="G16" s="62">
        <v>0.316</v>
      </c>
      <c r="H16" s="62">
        <v>0.40899999999999997</v>
      </c>
      <c r="I16" s="60">
        <v>257.52600000000001</v>
      </c>
      <c r="J16" s="60">
        <v>269.62972199999996</v>
      </c>
      <c r="K16" s="61">
        <v>282.03268921199998</v>
      </c>
      <c r="L16" s="62">
        <v>8.9999999999999993E-3</v>
      </c>
      <c r="M16" s="62">
        <v>0.5</v>
      </c>
    </row>
    <row r="17" spans="2:13" x14ac:dyDescent="0.25">
      <c r="B17" s="63" t="s">
        <v>34</v>
      </c>
      <c r="C17" s="64"/>
      <c r="D17" s="65"/>
      <c r="E17" s="66"/>
      <c r="F17" s="66"/>
      <c r="G17" s="67"/>
      <c r="H17" s="67"/>
      <c r="I17" s="65"/>
      <c r="J17" s="65"/>
      <c r="K17" s="66"/>
      <c r="L17" s="67"/>
      <c r="M17" s="67"/>
    </row>
    <row r="18" spans="2:13" x14ac:dyDescent="0.25">
      <c r="B18" s="63" t="s">
        <v>35</v>
      </c>
      <c r="C18" s="68">
        <v>13.529</v>
      </c>
      <c r="D18" s="69">
        <v>37.771000000000001</v>
      </c>
      <c r="E18" s="70">
        <v>50.874000000000002</v>
      </c>
      <c r="F18" s="70">
        <v>50.552</v>
      </c>
      <c r="G18" s="71">
        <v>0.55200000000000005</v>
      </c>
      <c r="H18" s="71">
        <v>8.3000000000000004E-2</v>
      </c>
      <c r="I18" s="69">
        <v>52.62</v>
      </c>
      <c r="J18" s="69">
        <v>55.093139999999998</v>
      </c>
      <c r="K18" s="70">
        <v>57.627424440000006</v>
      </c>
      <c r="L18" s="71">
        <v>4.4999999999999998E-2</v>
      </c>
      <c r="M18" s="71">
        <v>0.1</v>
      </c>
    </row>
    <row r="19" spans="2:13" x14ac:dyDescent="0.25">
      <c r="B19" s="72" t="s">
        <v>110</v>
      </c>
      <c r="C19" s="68">
        <v>13.529</v>
      </c>
      <c r="D19" s="69">
        <v>37.771000000000001</v>
      </c>
      <c r="E19" s="70">
        <v>50.874000000000002</v>
      </c>
      <c r="F19" s="70">
        <v>50.552</v>
      </c>
      <c r="G19" s="71">
        <v>0.55200000000000005</v>
      </c>
      <c r="H19" s="71">
        <v>8.3000000000000004E-2</v>
      </c>
      <c r="I19" s="69">
        <v>52.62</v>
      </c>
      <c r="J19" s="69">
        <v>55.093139999999998</v>
      </c>
      <c r="K19" s="70">
        <v>57.627424440000006</v>
      </c>
      <c r="L19" s="71">
        <v>4.4999999999999998E-2</v>
      </c>
      <c r="M19" s="71">
        <v>0.1</v>
      </c>
    </row>
    <row r="20" spans="2:13" x14ac:dyDescent="0.25">
      <c r="B20" s="63" t="s">
        <v>37</v>
      </c>
      <c r="C20" s="68">
        <v>107.19</v>
      </c>
      <c r="D20" s="69">
        <v>109.146</v>
      </c>
      <c r="E20" s="70">
        <v>165.90700000000001</v>
      </c>
      <c r="F20" s="70">
        <v>224.34100000000001</v>
      </c>
      <c r="G20" s="71">
        <v>0.27900000000000003</v>
      </c>
      <c r="H20" s="71">
        <v>0.32700000000000001</v>
      </c>
      <c r="I20" s="69">
        <v>204.90600000000001</v>
      </c>
      <c r="J20" s="69">
        <v>214.53658199999998</v>
      </c>
      <c r="K20" s="70">
        <v>224.40526477199998</v>
      </c>
      <c r="L20" s="71">
        <v>0</v>
      </c>
      <c r="M20" s="71">
        <v>0.40100000000000002</v>
      </c>
    </row>
    <row r="21" spans="2:13" x14ac:dyDescent="0.25">
      <c r="B21" s="72" t="s">
        <v>111</v>
      </c>
      <c r="C21" s="68">
        <v>107.19</v>
      </c>
      <c r="D21" s="69">
        <v>109.146</v>
      </c>
      <c r="E21" s="70">
        <v>165.90700000000001</v>
      </c>
      <c r="F21" s="70">
        <v>224.34100000000001</v>
      </c>
      <c r="G21" s="71">
        <v>0.27900000000000003</v>
      </c>
      <c r="H21" s="71">
        <v>0.32700000000000001</v>
      </c>
      <c r="I21" s="69">
        <v>204.90600000000001</v>
      </c>
      <c r="J21" s="69">
        <v>214.53658199999998</v>
      </c>
      <c r="K21" s="70">
        <v>224.40526477199998</v>
      </c>
      <c r="L21" s="71">
        <v>0</v>
      </c>
      <c r="M21" s="71">
        <v>0.40100000000000002</v>
      </c>
    </row>
    <row r="22" spans="2:13" x14ac:dyDescent="0.25">
      <c r="B22" s="58" t="s">
        <v>39</v>
      </c>
      <c r="C22" s="73">
        <v>49.673999999999999</v>
      </c>
      <c r="D22" s="74">
        <v>8.8279999999999994</v>
      </c>
      <c r="E22" s="75">
        <v>16.818000000000001</v>
      </c>
      <c r="F22" s="75">
        <v>22.413</v>
      </c>
      <c r="G22" s="76">
        <v>-0.23300000000000001</v>
      </c>
      <c r="H22" s="76">
        <v>5.6000000000000001E-2</v>
      </c>
      <c r="I22" s="74">
        <v>6</v>
      </c>
      <c r="J22" s="74">
        <v>6.282</v>
      </c>
      <c r="K22" s="75">
        <v>6.5709720000000003</v>
      </c>
      <c r="L22" s="76">
        <v>-0.33600000000000002</v>
      </c>
      <c r="M22" s="76">
        <v>1.9E-2</v>
      </c>
    </row>
    <row r="23" spans="2:13" x14ac:dyDescent="0.25">
      <c r="B23" s="77" t="s">
        <v>40</v>
      </c>
      <c r="C23" s="54">
        <v>233.60400000000001</v>
      </c>
      <c r="D23" s="54">
        <v>235.37899999999999</v>
      </c>
      <c r="E23" s="54">
        <v>242.71600000000001</v>
      </c>
      <c r="F23" s="78">
        <v>243.649</v>
      </c>
      <c r="G23" s="79">
        <v>1.4E-2</v>
      </c>
      <c r="H23" s="79">
        <v>0.53500000000000003</v>
      </c>
      <c r="I23" s="54">
        <v>254.59100000000001</v>
      </c>
      <c r="J23" s="54">
        <v>265.99667679999999</v>
      </c>
      <c r="K23" s="54">
        <v>278.1825239328</v>
      </c>
      <c r="L23" s="79">
        <v>4.4999999999999998E-2</v>
      </c>
      <c r="M23" s="80">
        <v>0.48099999999999998</v>
      </c>
    </row>
    <row r="24" spans="2:13" x14ac:dyDescent="0.25">
      <c r="B24" s="81" t="s">
        <v>41</v>
      </c>
      <c r="C24" s="82">
        <v>403.99700000000001</v>
      </c>
      <c r="D24" s="82">
        <v>391.12400000000002</v>
      </c>
      <c r="E24" s="83">
        <v>476.31500000000005</v>
      </c>
      <c r="F24" s="83">
        <v>540.95500000000004</v>
      </c>
      <c r="G24" s="84">
        <v>0.10199999999999999</v>
      </c>
      <c r="H24" s="84">
        <v>1</v>
      </c>
      <c r="I24" s="82">
        <v>518.11699999999996</v>
      </c>
      <c r="J24" s="82">
        <v>541.90839879999999</v>
      </c>
      <c r="K24" s="83">
        <v>566.7861851447999</v>
      </c>
      <c r="L24" s="84">
        <v>1.6E-2</v>
      </c>
      <c r="M24" s="85">
        <v>1</v>
      </c>
    </row>
    <row r="25" spans="2:13" x14ac:dyDescent="0.25">
      <c r="B25" s="47" t="s">
        <v>42</v>
      </c>
      <c r="C25" s="86"/>
      <c r="D25" s="86"/>
      <c r="E25" s="86"/>
      <c r="F25" s="87"/>
      <c r="G25" s="88"/>
      <c r="H25" s="88"/>
      <c r="I25" s="86"/>
      <c r="J25" s="86"/>
      <c r="K25" s="86"/>
      <c r="L25" s="88"/>
      <c r="M25" s="89"/>
    </row>
    <row r="26" spans="2:13" x14ac:dyDescent="0.25">
      <c r="B26" s="47" t="s">
        <v>43</v>
      </c>
      <c r="C26" s="54">
        <v>294.27799999999996</v>
      </c>
      <c r="D26" s="54">
        <v>369.92470000000003</v>
      </c>
      <c r="E26" s="54">
        <v>376.96210110000004</v>
      </c>
      <c r="F26" s="55">
        <v>540.95512247999989</v>
      </c>
      <c r="G26" s="90">
        <v>0.22500000000000001</v>
      </c>
      <c r="H26" s="90">
        <v>1</v>
      </c>
      <c r="I26" s="54">
        <v>518.1171059918621</v>
      </c>
      <c r="J26" s="54">
        <v>541.90860992647947</v>
      </c>
      <c r="K26" s="54">
        <v>566.78640493709759</v>
      </c>
      <c r="L26" s="90">
        <v>1.6E-2</v>
      </c>
      <c r="M26" s="91">
        <v>1</v>
      </c>
    </row>
    <row r="27" spans="2:13" x14ac:dyDescent="0.25">
      <c r="B27" s="58" t="s">
        <v>44</v>
      </c>
      <c r="C27" s="59">
        <v>164.649</v>
      </c>
      <c r="D27" s="60">
        <v>172.3964</v>
      </c>
      <c r="E27" s="61">
        <v>172.90199999999999</v>
      </c>
      <c r="F27" s="61">
        <v>262.02</v>
      </c>
      <c r="G27" s="62">
        <v>0.16800000000000001</v>
      </c>
      <c r="H27" s="62">
        <v>0.49199999999999999</v>
      </c>
      <c r="I27" s="60">
        <v>282.78199999999998</v>
      </c>
      <c r="J27" s="60">
        <v>296.07275399999997</v>
      </c>
      <c r="K27" s="61">
        <v>309.69210068399997</v>
      </c>
      <c r="L27" s="62">
        <v>5.7000000000000002E-2</v>
      </c>
      <c r="M27" s="62">
        <v>0.53100000000000003</v>
      </c>
    </row>
    <row r="28" spans="2:13" x14ac:dyDescent="0.25">
      <c r="B28" s="58" t="s">
        <v>45</v>
      </c>
      <c r="C28" s="64">
        <v>126.438</v>
      </c>
      <c r="D28" s="65">
        <v>194.68030000000002</v>
      </c>
      <c r="E28" s="66">
        <v>197.61810110000002</v>
      </c>
      <c r="F28" s="66">
        <v>276.63112247999999</v>
      </c>
      <c r="G28" s="67">
        <v>0.29799999999999999</v>
      </c>
      <c r="H28" s="67">
        <v>0.498</v>
      </c>
      <c r="I28" s="65">
        <v>234.41910599186201</v>
      </c>
      <c r="J28" s="65">
        <v>244.87680392647948</v>
      </c>
      <c r="K28" s="66">
        <v>256.0911358610976</v>
      </c>
      <c r="L28" s="67">
        <v>-2.5000000000000001E-2</v>
      </c>
      <c r="M28" s="67">
        <v>0.46700000000000003</v>
      </c>
    </row>
    <row r="29" spans="2:13" x14ac:dyDescent="0.25">
      <c r="B29" s="58" t="s">
        <v>46</v>
      </c>
      <c r="C29" s="73">
        <v>3.1909999999999998</v>
      </c>
      <c r="D29" s="74">
        <v>2.8479999999999999</v>
      </c>
      <c r="E29" s="75">
        <v>6.4420000000000002</v>
      </c>
      <c r="F29" s="75">
        <v>2.3039999999999998</v>
      </c>
      <c r="G29" s="76">
        <v>-0.10299999999999999</v>
      </c>
      <c r="H29" s="76">
        <v>0.01</v>
      </c>
      <c r="I29" s="74">
        <v>0.91600000000000004</v>
      </c>
      <c r="J29" s="74">
        <v>0.9590519999999999</v>
      </c>
      <c r="K29" s="75">
        <v>1.0031683919999999</v>
      </c>
      <c r="L29" s="76">
        <v>-0.24199999999999999</v>
      </c>
      <c r="M29" s="76">
        <v>2E-3</v>
      </c>
    </row>
    <row r="30" spans="2:13" x14ac:dyDescent="0.25">
      <c r="B30" s="81" t="s">
        <v>47</v>
      </c>
      <c r="C30" s="92">
        <v>294.27799999999996</v>
      </c>
      <c r="D30" s="92">
        <v>369.92470000000003</v>
      </c>
      <c r="E30" s="93">
        <v>376.96210110000004</v>
      </c>
      <c r="F30" s="93">
        <v>540.95512247999989</v>
      </c>
      <c r="G30" s="84">
        <v>0.22500000000000001</v>
      </c>
      <c r="H30" s="84">
        <v>1</v>
      </c>
      <c r="I30" s="92">
        <v>518.1171059918621</v>
      </c>
      <c r="J30" s="92">
        <v>541.90860992647947</v>
      </c>
      <c r="K30" s="93">
        <v>566.78640493709759</v>
      </c>
      <c r="L30" s="84">
        <v>1.6E-2</v>
      </c>
      <c r="M30" s="85">
        <v>1</v>
      </c>
    </row>
    <row r="31" spans="2:13" x14ac:dyDescent="0.25">
      <c r="B31" s="94" t="s">
        <v>48</v>
      </c>
      <c r="C31" s="95">
        <v>109.7</v>
      </c>
      <c r="D31" s="95">
        <v>21.2</v>
      </c>
      <c r="E31" s="96">
        <v>99.4</v>
      </c>
      <c r="F31" s="96">
        <v>0</v>
      </c>
      <c r="G31" s="97">
        <v>-1</v>
      </c>
      <c r="H31" s="97"/>
      <c r="I31" s="95">
        <v>0</v>
      </c>
      <c r="J31" s="95">
        <v>0</v>
      </c>
      <c r="K31" s="96">
        <v>0</v>
      </c>
      <c r="L31" s="97">
        <v>0</v>
      </c>
      <c r="M31" s="98"/>
    </row>
    <row r="32" spans="2:13" x14ac:dyDescent="0.25">
      <c r="B32" s="151"/>
      <c r="C32" s="151"/>
      <c r="D32" s="151"/>
      <c r="E32" s="151"/>
      <c r="F32" s="151"/>
      <c r="G32" s="151"/>
      <c r="H32" s="151"/>
      <c r="I32" s="151"/>
      <c r="J32" s="151"/>
      <c r="K32" s="151"/>
      <c r="L32" s="152"/>
      <c r="M32" s="153"/>
    </row>
    <row r="33" spans="2:13" x14ac:dyDescent="0.25">
      <c r="B33" s="154"/>
      <c r="C33" s="155"/>
      <c r="D33" s="54"/>
      <c r="E33" s="54"/>
      <c r="F33" s="156"/>
      <c r="G33" s="156"/>
      <c r="H33" s="156"/>
      <c r="I33" s="54"/>
      <c r="J33" s="157"/>
      <c r="K33" s="152"/>
      <c r="L33" s="152"/>
      <c r="M33" s="152"/>
    </row>
  </sheetData>
  <mergeCells count="6">
    <mergeCell ref="B2:M2"/>
    <mergeCell ref="G4:H4"/>
    <mergeCell ref="L4:M4"/>
    <mergeCell ref="B11:M11"/>
    <mergeCell ref="G13:H13"/>
    <mergeCell ref="L13:M1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CA53E6-BBC4-4730-8118-74142A2CC496}">
  <dimension ref="B1:U14"/>
  <sheetViews>
    <sheetView showGridLines="0" workbookViewId="0">
      <selection activeCell="B2" sqref="B2:U2"/>
    </sheetView>
  </sheetViews>
  <sheetFormatPr defaultRowHeight="15" x14ac:dyDescent="0.25"/>
  <cols>
    <col min="1" max="1" width="2.7109375" customWidth="1"/>
  </cols>
  <sheetData>
    <row r="1" spans="2:21" x14ac:dyDescent="0.25">
      <c r="B1" s="5" t="s">
        <v>16</v>
      </c>
    </row>
    <row r="2" spans="2:21" x14ac:dyDescent="0.25">
      <c r="B2" s="265" t="s">
        <v>115</v>
      </c>
      <c r="C2" s="275"/>
      <c r="D2" s="27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5"/>
      <c r="P2" s="265"/>
      <c r="Q2" s="265"/>
      <c r="R2" s="265"/>
      <c r="S2" s="265"/>
      <c r="T2" s="265"/>
      <c r="U2" s="265"/>
    </row>
    <row r="3" spans="2:21" x14ac:dyDescent="0.25">
      <c r="B3" s="158"/>
      <c r="C3" s="276" t="s">
        <v>82</v>
      </c>
      <c r="D3" s="277"/>
      <c r="E3" s="159" t="s">
        <v>83</v>
      </c>
      <c r="F3" s="278" t="s">
        <v>84</v>
      </c>
      <c r="G3" s="278"/>
      <c r="H3" s="278"/>
      <c r="I3" s="278"/>
      <c r="J3" s="278"/>
      <c r="K3" s="278"/>
      <c r="L3" s="278"/>
      <c r="M3" s="278"/>
      <c r="N3" s="278"/>
      <c r="O3" s="278"/>
      <c r="P3" s="278"/>
      <c r="Q3" s="278"/>
      <c r="R3" s="278"/>
      <c r="S3" s="160"/>
      <c r="T3" s="279" t="s">
        <v>85</v>
      </c>
      <c r="U3" s="281" t="s">
        <v>86</v>
      </c>
    </row>
    <row r="4" spans="2:21" ht="54" x14ac:dyDescent="0.25">
      <c r="B4" s="161"/>
      <c r="C4" s="162" t="s">
        <v>87</v>
      </c>
      <c r="D4" s="163" t="s">
        <v>88</v>
      </c>
      <c r="E4" s="272" t="s">
        <v>89</v>
      </c>
      <c r="F4" s="273"/>
      <c r="G4" s="274"/>
      <c r="H4" s="272" t="s">
        <v>90</v>
      </c>
      <c r="I4" s="273"/>
      <c r="J4" s="274"/>
      <c r="K4" s="272" t="s">
        <v>91</v>
      </c>
      <c r="L4" s="273"/>
      <c r="M4" s="273"/>
      <c r="N4" s="273"/>
      <c r="O4" s="273"/>
      <c r="P4" s="273"/>
      <c r="Q4" s="273"/>
      <c r="R4" s="273"/>
      <c r="S4" s="274"/>
      <c r="T4" s="280"/>
      <c r="U4" s="282"/>
    </row>
    <row r="5" spans="2:21" x14ac:dyDescent="0.25">
      <c r="B5" s="164"/>
      <c r="C5" s="165"/>
      <c r="D5" s="166"/>
      <c r="E5" s="272" t="s">
        <v>9</v>
      </c>
      <c r="F5" s="273"/>
      <c r="G5" s="274"/>
      <c r="H5" s="272" t="s">
        <v>10</v>
      </c>
      <c r="I5" s="273"/>
      <c r="J5" s="274"/>
      <c r="K5" s="272" t="s">
        <v>11</v>
      </c>
      <c r="L5" s="273"/>
      <c r="M5" s="274"/>
      <c r="N5" s="272" t="s">
        <v>12</v>
      </c>
      <c r="O5" s="273"/>
      <c r="P5" s="274"/>
      <c r="Q5" s="272" t="s">
        <v>13</v>
      </c>
      <c r="R5" s="273"/>
      <c r="S5" s="274"/>
      <c r="T5" s="167" t="s">
        <v>25</v>
      </c>
      <c r="U5" s="168"/>
    </row>
    <row r="6" spans="2:21" ht="19.5" x14ac:dyDescent="0.25">
      <c r="B6" s="169" t="s">
        <v>116</v>
      </c>
      <c r="C6" s="170"/>
      <c r="D6" s="171"/>
      <c r="E6" s="172" t="s">
        <v>93</v>
      </c>
      <c r="F6" s="173" t="s">
        <v>94</v>
      </c>
      <c r="G6" s="174" t="s">
        <v>95</v>
      </c>
      <c r="H6" s="172" t="s">
        <v>93</v>
      </c>
      <c r="I6" s="173" t="s">
        <v>94</v>
      </c>
      <c r="J6" s="174" t="s">
        <v>95</v>
      </c>
      <c r="K6" s="172" t="s">
        <v>93</v>
      </c>
      <c r="L6" s="173" t="s">
        <v>94</v>
      </c>
      <c r="M6" s="174" t="s">
        <v>95</v>
      </c>
      <c r="N6" s="172" t="s">
        <v>93</v>
      </c>
      <c r="O6" s="173" t="s">
        <v>94</v>
      </c>
      <c r="P6" s="174" t="s">
        <v>95</v>
      </c>
      <c r="Q6" s="172" t="s">
        <v>93</v>
      </c>
      <c r="R6" s="173" t="s">
        <v>94</v>
      </c>
      <c r="S6" s="174" t="s">
        <v>95</v>
      </c>
      <c r="T6" s="175" t="s">
        <v>96</v>
      </c>
      <c r="U6" s="176"/>
    </row>
    <row r="7" spans="2:21" ht="18" x14ac:dyDescent="0.25">
      <c r="B7" s="177" t="s">
        <v>97</v>
      </c>
      <c r="C7" s="178">
        <v>266</v>
      </c>
      <c r="D7" s="179">
        <v>266</v>
      </c>
      <c r="E7" s="180">
        <v>206</v>
      </c>
      <c r="F7" s="181">
        <v>172.90199999999999</v>
      </c>
      <c r="G7" s="182">
        <v>0.8393300970873786</v>
      </c>
      <c r="H7" s="180">
        <v>266</v>
      </c>
      <c r="I7" s="181">
        <v>262.02</v>
      </c>
      <c r="J7" s="182">
        <v>0.98503759398496238</v>
      </c>
      <c r="K7" s="180">
        <v>265</v>
      </c>
      <c r="L7" s="181">
        <v>282.78175199999998</v>
      </c>
      <c r="M7" s="182">
        <v>1.0671009509433962</v>
      </c>
      <c r="N7" s="180">
        <v>266</v>
      </c>
      <c r="O7" s="181">
        <v>296.07236134399989</v>
      </c>
      <c r="P7" s="182">
        <v>1.1130539900150371</v>
      </c>
      <c r="Q7" s="180">
        <v>266</v>
      </c>
      <c r="R7" s="181">
        <v>309.69209726982399</v>
      </c>
      <c r="S7" s="181">
        <v>1.1642560047737744</v>
      </c>
      <c r="T7" s="183">
        <v>0</v>
      </c>
      <c r="U7" s="183">
        <v>0.99999999999999989</v>
      </c>
    </row>
    <row r="8" spans="2:21" x14ac:dyDescent="0.25">
      <c r="B8" s="184" t="s">
        <v>98</v>
      </c>
      <c r="C8" s="185">
        <v>6</v>
      </c>
      <c r="D8" s="185">
        <v>6</v>
      </c>
      <c r="E8" s="186">
        <v>6</v>
      </c>
      <c r="F8" s="187">
        <v>1.339</v>
      </c>
      <c r="G8" s="188">
        <v>0.22316666666666665</v>
      </c>
      <c r="H8" s="186">
        <v>6</v>
      </c>
      <c r="I8" s="187">
        <v>2.0179999999999998</v>
      </c>
      <c r="J8" s="188">
        <v>0.33633333333333332</v>
      </c>
      <c r="K8" s="186">
        <v>6</v>
      </c>
      <c r="L8" s="187">
        <v>2.14</v>
      </c>
      <c r="M8" s="188">
        <v>0.35666666666666669</v>
      </c>
      <c r="N8" s="186">
        <v>6</v>
      </c>
      <c r="O8" s="187">
        <v>2.24058</v>
      </c>
      <c r="P8" s="188">
        <v>0.37342999999999998</v>
      </c>
      <c r="Q8" s="189">
        <v>6</v>
      </c>
      <c r="R8" s="187">
        <v>2.34364668</v>
      </c>
      <c r="S8" s="187">
        <v>0.39060778000000002</v>
      </c>
      <c r="T8" s="190">
        <v>0</v>
      </c>
      <c r="U8" s="191">
        <v>2.2577670591573271E-2</v>
      </c>
    </row>
    <row r="9" spans="2:21" x14ac:dyDescent="0.25">
      <c r="B9" s="184" t="s">
        <v>99</v>
      </c>
      <c r="C9" s="192">
        <v>122</v>
      </c>
      <c r="D9" s="192">
        <v>122</v>
      </c>
      <c r="E9" s="193">
        <v>105</v>
      </c>
      <c r="F9" s="194">
        <v>59.069000000000003</v>
      </c>
      <c r="G9" s="195">
        <v>0.56256190476190482</v>
      </c>
      <c r="H9" s="193">
        <v>122</v>
      </c>
      <c r="I9" s="194">
        <v>81.323999999999998</v>
      </c>
      <c r="J9" s="195">
        <v>0.66659016393442616</v>
      </c>
      <c r="K9" s="193">
        <v>121</v>
      </c>
      <c r="L9" s="194">
        <v>86.98396000000001</v>
      </c>
      <c r="M9" s="195">
        <v>0.71887570247933896</v>
      </c>
      <c r="N9" s="193">
        <v>121</v>
      </c>
      <c r="O9" s="194">
        <v>91.136073119999978</v>
      </c>
      <c r="P9" s="195">
        <v>0.75319068694214852</v>
      </c>
      <c r="Q9" s="196">
        <v>121</v>
      </c>
      <c r="R9" s="194">
        <v>95.328332483519986</v>
      </c>
      <c r="S9" s="194">
        <v>0.78783745854148746</v>
      </c>
      <c r="T9" s="197">
        <v>-2.7397397561019776E-3</v>
      </c>
      <c r="U9" s="198">
        <v>0.45625620655412114</v>
      </c>
    </row>
    <row r="10" spans="2:21" x14ac:dyDescent="0.25">
      <c r="B10" s="184" t="s">
        <v>100</v>
      </c>
      <c r="C10" s="192">
        <v>58</v>
      </c>
      <c r="D10" s="192">
        <v>58</v>
      </c>
      <c r="E10" s="193">
        <v>48</v>
      </c>
      <c r="F10" s="194">
        <v>45.12</v>
      </c>
      <c r="G10" s="195">
        <v>0.94</v>
      </c>
      <c r="H10" s="193">
        <v>58</v>
      </c>
      <c r="I10" s="194">
        <v>55.055999999999997</v>
      </c>
      <c r="J10" s="195">
        <v>0.9492413793103448</v>
      </c>
      <c r="K10" s="193">
        <v>59</v>
      </c>
      <c r="L10" s="194">
        <v>64.545783999999998</v>
      </c>
      <c r="M10" s="195">
        <v>1.0939963389830507</v>
      </c>
      <c r="N10" s="193">
        <v>59</v>
      </c>
      <c r="O10" s="194">
        <v>67.579435847999974</v>
      </c>
      <c r="P10" s="195">
        <v>1.1454141669152538</v>
      </c>
      <c r="Q10" s="196">
        <v>59</v>
      </c>
      <c r="R10" s="194">
        <v>70.688089897007998</v>
      </c>
      <c r="S10" s="194">
        <v>1.198103218593356</v>
      </c>
      <c r="T10" s="197">
        <v>5.7144097575467789E-3</v>
      </c>
      <c r="U10" s="198">
        <v>0.22107391119307701</v>
      </c>
    </row>
    <row r="11" spans="2:21" x14ac:dyDescent="0.25">
      <c r="B11" s="184" t="s">
        <v>101</v>
      </c>
      <c r="C11" s="192">
        <v>75</v>
      </c>
      <c r="D11" s="192">
        <v>75</v>
      </c>
      <c r="E11" s="193">
        <v>43</v>
      </c>
      <c r="F11" s="194">
        <v>59.243000000000002</v>
      </c>
      <c r="G11" s="195">
        <v>1.3777441860465116</v>
      </c>
      <c r="H11" s="193">
        <v>75</v>
      </c>
      <c r="I11" s="194">
        <v>109.149</v>
      </c>
      <c r="J11" s="195">
        <v>1.4553199999999999</v>
      </c>
      <c r="K11" s="193">
        <v>74</v>
      </c>
      <c r="L11" s="194">
        <v>114.275008</v>
      </c>
      <c r="M11" s="195">
        <v>1.5442568648648649</v>
      </c>
      <c r="N11" s="193">
        <v>75</v>
      </c>
      <c r="O11" s="194">
        <v>119.58193337599995</v>
      </c>
      <c r="P11" s="195">
        <v>1.594425778346666</v>
      </c>
      <c r="Q11" s="196">
        <v>75</v>
      </c>
      <c r="R11" s="194">
        <v>125.08310961529602</v>
      </c>
      <c r="S11" s="194">
        <v>1.6677747948706136</v>
      </c>
      <c r="T11" s="197">
        <v>0</v>
      </c>
      <c r="U11" s="198">
        <v>0.28127748616825082</v>
      </c>
    </row>
    <row r="12" spans="2:21" x14ac:dyDescent="0.25">
      <c r="B12" s="199" t="s">
        <v>102</v>
      </c>
      <c r="C12" s="200">
        <v>5</v>
      </c>
      <c r="D12" s="200">
        <v>5</v>
      </c>
      <c r="E12" s="201">
        <v>4</v>
      </c>
      <c r="F12" s="202">
        <v>8.1310000000000002</v>
      </c>
      <c r="G12" s="203">
        <v>2.0327500000000001</v>
      </c>
      <c r="H12" s="201">
        <v>5</v>
      </c>
      <c r="I12" s="202">
        <v>14.473000000000001</v>
      </c>
      <c r="J12" s="203">
        <v>2.8946000000000001</v>
      </c>
      <c r="K12" s="201">
        <v>5</v>
      </c>
      <c r="L12" s="202">
        <v>14.837</v>
      </c>
      <c r="M12" s="203">
        <v>2.9674</v>
      </c>
      <c r="N12" s="201">
        <v>5</v>
      </c>
      <c r="O12" s="202">
        <v>15.534338999999997</v>
      </c>
      <c r="P12" s="203">
        <v>3.1068677999999994</v>
      </c>
      <c r="Q12" s="204">
        <v>5</v>
      </c>
      <c r="R12" s="202">
        <v>16.248918593999999</v>
      </c>
      <c r="S12" s="202">
        <v>3.2497837187999998</v>
      </c>
      <c r="T12" s="205">
        <v>0</v>
      </c>
      <c r="U12" s="206">
        <v>1.8814725492977726E-2</v>
      </c>
    </row>
    <row r="13" spans="2:21" x14ac:dyDescent="0.25">
      <c r="B13" s="207"/>
      <c r="C13" s="208"/>
      <c r="D13" s="208"/>
      <c r="E13" s="208"/>
      <c r="F13" s="208"/>
      <c r="G13" s="208"/>
      <c r="H13" s="208"/>
      <c r="I13" s="209"/>
      <c r="J13" s="209"/>
      <c r="K13" s="208"/>
      <c r="L13" s="209"/>
      <c r="M13" s="209"/>
      <c r="N13" s="208"/>
      <c r="O13" s="209"/>
      <c r="P13" s="209"/>
      <c r="Q13" s="208"/>
      <c r="R13" s="209"/>
      <c r="S13" s="209"/>
      <c r="T13" s="210"/>
      <c r="U13" s="210"/>
    </row>
    <row r="14" spans="2:21" x14ac:dyDescent="0.25">
      <c r="B14" s="211"/>
      <c r="C14" s="211"/>
      <c r="D14" s="211"/>
      <c r="E14" s="211"/>
      <c r="F14" s="211"/>
      <c r="G14" s="211"/>
      <c r="H14" s="211"/>
      <c r="I14" s="211"/>
      <c r="J14" s="211"/>
      <c r="K14" s="211"/>
      <c r="L14" s="211"/>
      <c r="M14" s="211"/>
      <c r="N14" s="211"/>
      <c r="O14" s="211"/>
      <c r="P14" s="211"/>
      <c r="Q14" s="211"/>
      <c r="R14" s="211"/>
      <c r="S14" s="211"/>
      <c r="T14" s="211"/>
      <c r="U14" s="211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A691D3-6ECF-431D-802F-3ACAE579215B}">
  <dimension ref="B1:AB15"/>
  <sheetViews>
    <sheetView showGridLines="0" topLeftCell="A9" workbookViewId="0">
      <selection activeCell="B2" sqref="B2:U2"/>
    </sheetView>
  </sheetViews>
  <sheetFormatPr defaultRowHeight="15" x14ac:dyDescent="0.25"/>
  <cols>
    <col min="1" max="1" width="2.7109375" customWidth="1"/>
    <col min="2" max="4" width="17.7109375" customWidth="1"/>
  </cols>
  <sheetData>
    <row r="1" spans="2:28" x14ac:dyDescent="0.25">
      <c r="B1" s="5" t="s">
        <v>16</v>
      </c>
      <c r="AB1">
        <f>SUMPRODUCT(LEN(B2)-LEN(SUBSTITUTE(B2,{1,2,3,4,5,6,7,8,9,0},"")))</f>
        <v>4</v>
      </c>
    </row>
    <row r="2" spans="2:28" x14ac:dyDescent="0.25">
      <c r="B2" s="259" t="s">
        <v>117</v>
      </c>
      <c r="C2" s="259"/>
      <c r="D2" s="259"/>
      <c r="E2" s="259"/>
      <c r="F2" s="259"/>
      <c r="G2" s="259"/>
      <c r="H2" s="259"/>
      <c r="I2" s="259"/>
      <c r="J2" s="259"/>
      <c r="K2" s="259"/>
    </row>
    <row r="3" spans="2:28" ht="34.5" x14ac:dyDescent="0.25">
      <c r="B3" s="1"/>
      <c r="C3" s="2"/>
      <c r="D3" s="3"/>
      <c r="E3" s="260" t="s">
        <v>1</v>
      </c>
      <c r="F3" s="261"/>
      <c r="G3" s="262"/>
      <c r="H3" s="4" t="s">
        <v>2</v>
      </c>
      <c r="I3" s="263" t="s">
        <v>3</v>
      </c>
      <c r="J3" s="264"/>
      <c r="K3" s="264"/>
    </row>
    <row r="4" spans="2:28" ht="23.25" x14ac:dyDescent="0.25">
      <c r="B4" s="220" t="s">
        <v>4</v>
      </c>
      <c r="C4" s="221" t="s">
        <v>5</v>
      </c>
      <c r="D4" s="221" t="s">
        <v>6</v>
      </c>
      <c r="E4" s="222" t="s">
        <v>7</v>
      </c>
      <c r="F4" s="222" t="s">
        <v>8</v>
      </c>
      <c r="G4" s="222" t="s">
        <v>9</v>
      </c>
      <c r="H4" s="222" t="s">
        <v>10</v>
      </c>
      <c r="I4" s="222" t="s">
        <v>11</v>
      </c>
      <c r="J4" s="222" t="s">
        <v>12</v>
      </c>
      <c r="K4" s="223" t="s">
        <v>13</v>
      </c>
    </row>
    <row r="5" spans="2:28" ht="33.75" x14ac:dyDescent="0.25">
      <c r="B5" s="224" t="s">
        <v>251</v>
      </c>
      <c r="C5" s="225" t="s">
        <v>15</v>
      </c>
      <c r="D5" s="253" t="s">
        <v>209</v>
      </c>
      <c r="E5" s="226" t="s">
        <v>252</v>
      </c>
      <c r="F5" s="226" t="s">
        <v>253</v>
      </c>
      <c r="G5" s="226" t="s">
        <v>254</v>
      </c>
      <c r="H5" s="226" t="s">
        <v>255</v>
      </c>
      <c r="I5" s="226" t="s">
        <v>256</v>
      </c>
      <c r="J5" s="226" t="s">
        <v>257</v>
      </c>
      <c r="K5" s="228" t="s">
        <v>258</v>
      </c>
    </row>
    <row r="6" spans="2:28" ht="33.75" x14ac:dyDescent="0.25">
      <c r="B6" s="224" t="s">
        <v>259</v>
      </c>
      <c r="C6" s="225" t="s">
        <v>15</v>
      </c>
      <c r="D6" s="253"/>
      <c r="E6" s="226" t="s">
        <v>260</v>
      </c>
      <c r="F6" s="226" t="s">
        <v>261</v>
      </c>
      <c r="G6" s="226" t="s">
        <v>262</v>
      </c>
      <c r="H6" s="226" t="s">
        <v>263</v>
      </c>
      <c r="I6" s="226" t="s">
        <v>263</v>
      </c>
      <c r="J6" s="226" t="s">
        <v>264</v>
      </c>
      <c r="K6" s="228" t="s">
        <v>265</v>
      </c>
    </row>
    <row r="7" spans="2:28" ht="33.75" x14ac:dyDescent="0.25">
      <c r="B7" s="224" t="s">
        <v>266</v>
      </c>
      <c r="C7" s="225" t="s">
        <v>15</v>
      </c>
      <c r="D7" s="253"/>
      <c r="E7" s="226" t="s">
        <v>267</v>
      </c>
      <c r="F7" s="226" t="s">
        <v>268</v>
      </c>
      <c r="G7" s="226" t="s">
        <v>269</v>
      </c>
      <c r="H7" s="226" t="s">
        <v>270</v>
      </c>
      <c r="I7" s="226" t="s">
        <v>271</v>
      </c>
      <c r="J7" s="226" t="s">
        <v>272</v>
      </c>
      <c r="K7" s="228" t="s">
        <v>273</v>
      </c>
    </row>
    <row r="8" spans="2:28" ht="33.75" x14ac:dyDescent="0.25">
      <c r="B8" s="224" t="s">
        <v>274</v>
      </c>
      <c r="C8" s="225" t="s">
        <v>15</v>
      </c>
      <c r="D8" s="253" t="s">
        <v>209</v>
      </c>
      <c r="E8" s="226">
        <v>733</v>
      </c>
      <c r="F8" s="226">
        <v>801</v>
      </c>
      <c r="G8" s="226">
        <v>933</v>
      </c>
      <c r="H8" s="226">
        <v>750</v>
      </c>
      <c r="I8" s="226">
        <v>800</v>
      </c>
      <c r="J8" s="226">
        <v>850</v>
      </c>
      <c r="K8" s="228">
        <v>900</v>
      </c>
    </row>
    <row r="9" spans="2:28" ht="33.75" x14ac:dyDescent="0.25">
      <c r="B9" s="224" t="s">
        <v>275</v>
      </c>
      <c r="C9" s="225" t="s">
        <v>118</v>
      </c>
      <c r="D9" s="253"/>
      <c r="E9" s="226" t="s">
        <v>276</v>
      </c>
      <c r="F9" s="226" t="s">
        <v>277</v>
      </c>
      <c r="G9" s="227" t="s">
        <v>278</v>
      </c>
      <c r="H9" s="227" t="s">
        <v>279</v>
      </c>
      <c r="I9" s="227" t="s">
        <v>280</v>
      </c>
      <c r="J9" s="227" t="s">
        <v>281</v>
      </c>
      <c r="K9" s="242" t="s">
        <v>282</v>
      </c>
    </row>
    <row r="10" spans="2:28" ht="33.75" x14ac:dyDescent="0.25">
      <c r="B10" s="224" t="s">
        <v>283</v>
      </c>
      <c r="C10" s="225" t="s">
        <v>118</v>
      </c>
      <c r="D10" s="253"/>
      <c r="E10" s="226" t="s">
        <v>284</v>
      </c>
      <c r="F10" s="226" t="s">
        <v>285</v>
      </c>
      <c r="G10" s="227" t="s">
        <v>286</v>
      </c>
      <c r="H10" s="226" t="s">
        <v>279</v>
      </c>
      <c r="I10" s="226" t="s">
        <v>287</v>
      </c>
      <c r="J10" s="226" t="s">
        <v>288</v>
      </c>
      <c r="K10" s="228" t="s">
        <v>289</v>
      </c>
    </row>
    <row r="11" spans="2:28" ht="29.25" customHeight="1" x14ac:dyDescent="0.25">
      <c r="B11" s="252" t="s">
        <v>290</v>
      </c>
      <c r="C11" s="253" t="s">
        <v>15</v>
      </c>
      <c r="D11" s="253"/>
      <c r="E11" s="284" t="s">
        <v>291</v>
      </c>
      <c r="F11" s="284" t="s">
        <v>291</v>
      </c>
      <c r="G11" s="229">
        <v>1</v>
      </c>
      <c r="H11" s="250">
        <v>1</v>
      </c>
      <c r="I11" s="250">
        <v>1</v>
      </c>
      <c r="J11" s="250">
        <v>1</v>
      </c>
      <c r="K11" s="251">
        <v>1</v>
      </c>
    </row>
    <row r="12" spans="2:28" x14ac:dyDescent="0.25">
      <c r="B12" s="252"/>
      <c r="C12" s="253"/>
      <c r="D12" s="253"/>
      <c r="E12" s="284"/>
      <c r="F12" s="284"/>
      <c r="G12" s="232" t="s">
        <v>292</v>
      </c>
      <c r="H12" s="250"/>
      <c r="I12" s="250"/>
      <c r="J12" s="250"/>
      <c r="K12" s="251"/>
    </row>
    <row r="13" spans="2:28" ht="29.25" customHeight="1" x14ac:dyDescent="0.25">
      <c r="B13" s="252" t="s">
        <v>293</v>
      </c>
      <c r="C13" s="253" t="s">
        <v>15</v>
      </c>
      <c r="D13" s="253"/>
      <c r="E13" s="284" t="s">
        <v>291</v>
      </c>
      <c r="F13" s="284" t="s">
        <v>291</v>
      </c>
      <c r="G13" s="229">
        <v>1</v>
      </c>
      <c r="H13" s="250">
        <v>1</v>
      </c>
      <c r="I13" s="250">
        <v>1</v>
      </c>
      <c r="J13" s="250">
        <v>1</v>
      </c>
      <c r="K13" s="251">
        <v>1</v>
      </c>
    </row>
    <row r="14" spans="2:28" x14ac:dyDescent="0.25">
      <c r="B14" s="288"/>
      <c r="C14" s="283"/>
      <c r="D14" s="283"/>
      <c r="E14" s="285"/>
      <c r="F14" s="285"/>
      <c r="G14" s="244" t="s">
        <v>294</v>
      </c>
      <c r="H14" s="286"/>
      <c r="I14" s="286"/>
      <c r="J14" s="286"/>
      <c r="K14" s="287"/>
    </row>
    <row r="15" spans="2:28" x14ac:dyDescent="0.25">
      <c r="B15" s="243" t="s">
        <v>295</v>
      </c>
    </row>
  </sheetData>
  <mergeCells count="21">
    <mergeCell ref="B2:K2"/>
    <mergeCell ref="E3:G3"/>
    <mergeCell ref="I3:K3"/>
    <mergeCell ref="D5:D7"/>
    <mergeCell ref="D8:D14"/>
    <mergeCell ref="B11:B12"/>
    <mergeCell ref="C11:C12"/>
    <mergeCell ref="E11:E12"/>
    <mergeCell ref="F11:F12"/>
    <mergeCell ref="H11:H12"/>
    <mergeCell ref="I11:I12"/>
    <mergeCell ref="J11:J12"/>
    <mergeCell ref="K11:K12"/>
    <mergeCell ref="B13:B14"/>
    <mergeCell ref="C13:C14"/>
    <mergeCell ref="E13:E14"/>
    <mergeCell ref="F13:F14"/>
    <mergeCell ref="H13:H14"/>
    <mergeCell ref="I13:I14"/>
    <mergeCell ref="J13:J14"/>
    <mergeCell ref="K13:K1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48A8AA-EBE4-4511-826C-EFC999E5CFCA}">
  <dimension ref="B1:M76"/>
  <sheetViews>
    <sheetView showGridLines="0" workbookViewId="0">
      <selection activeCell="B2" sqref="B2:U2"/>
    </sheetView>
  </sheetViews>
  <sheetFormatPr defaultRowHeight="15" x14ac:dyDescent="0.25"/>
  <cols>
    <col min="1" max="1" width="2.7109375" customWidth="1"/>
    <col min="2" max="2" width="20.7109375" customWidth="1"/>
  </cols>
  <sheetData>
    <row r="1" spans="2:13" x14ac:dyDescent="0.25">
      <c r="B1" s="5" t="s">
        <v>16</v>
      </c>
    </row>
    <row r="2" spans="2:13" x14ac:dyDescent="0.25">
      <c r="B2" s="265" t="s">
        <v>119</v>
      </c>
      <c r="C2" s="265"/>
      <c r="D2" s="265"/>
      <c r="E2" s="265"/>
      <c r="F2" s="265"/>
      <c r="G2" s="265"/>
      <c r="H2" s="265"/>
      <c r="I2" s="265"/>
      <c r="J2" s="265"/>
      <c r="K2" s="265"/>
      <c r="L2" s="265"/>
      <c r="M2" s="265"/>
    </row>
    <row r="3" spans="2:13" ht="50.25" x14ac:dyDescent="0.25">
      <c r="B3" s="6"/>
      <c r="C3" s="7"/>
      <c r="D3" s="8" t="s">
        <v>18</v>
      </c>
      <c r="E3" s="9"/>
      <c r="F3" s="10" t="s">
        <v>19</v>
      </c>
      <c r="G3" s="11" t="s">
        <v>20</v>
      </c>
      <c r="H3" s="11" t="s">
        <v>21</v>
      </c>
      <c r="I3" s="12" t="s">
        <v>22</v>
      </c>
      <c r="J3" s="13"/>
      <c r="K3" s="14"/>
      <c r="L3" s="11" t="s">
        <v>20</v>
      </c>
      <c r="M3" s="15" t="s">
        <v>21</v>
      </c>
    </row>
    <row r="4" spans="2:13" x14ac:dyDescent="0.25">
      <c r="B4" s="16" t="s">
        <v>23</v>
      </c>
      <c r="C4" s="17" t="s">
        <v>7</v>
      </c>
      <c r="D4" s="17" t="s">
        <v>8</v>
      </c>
      <c r="E4" s="17" t="s">
        <v>9</v>
      </c>
      <c r="F4" s="18" t="s">
        <v>10</v>
      </c>
      <c r="G4" s="266" t="s">
        <v>24</v>
      </c>
      <c r="H4" s="267"/>
      <c r="I4" s="17" t="s">
        <v>11</v>
      </c>
      <c r="J4" s="17" t="s">
        <v>12</v>
      </c>
      <c r="K4" s="17" t="s">
        <v>13</v>
      </c>
      <c r="L4" s="266" t="s">
        <v>25</v>
      </c>
      <c r="M4" s="268"/>
    </row>
    <row r="5" spans="2:13" x14ac:dyDescent="0.25">
      <c r="B5" s="19" t="s">
        <v>26</v>
      </c>
      <c r="C5" s="20">
        <v>313.51989344000003</v>
      </c>
      <c r="D5" s="20">
        <v>603.49045000000012</v>
      </c>
      <c r="E5" s="20">
        <v>972.97466999999995</v>
      </c>
      <c r="F5" s="21">
        <v>333.51740000000001</v>
      </c>
      <c r="G5" s="22">
        <v>2.1000000000000001E-2</v>
      </c>
      <c r="H5" s="22">
        <v>0.48199999999999998</v>
      </c>
      <c r="I5" s="20">
        <v>343.52292199999999</v>
      </c>
      <c r="J5" s="20">
        <v>353.82860966000004</v>
      </c>
      <c r="K5" s="20">
        <v>364.44346794979998</v>
      </c>
      <c r="L5" s="22">
        <v>0.03</v>
      </c>
      <c r="M5" s="23">
        <v>0.35699999999999998</v>
      </c>
    </row>
    <row r="6" spans="2:13" x14ac:dyDescent="0.25">
      <c r="B6" s="19" t="s">
        <v>15</v>
      </c>
      <c r="C6" s="20">
        <v>289.36276387000004</v>
      </c>
      <c r="D6" s="20">
        <v>295.30338999999998</v>
      </c>
      <c r="E6" s="20">
        <v>374.13693999999998</v>
      </c>
      <c r="F6" s="21">
        <v>349.25900000000001</v>
      </c>
      <c r="G6" s="22">
        <v>6.5000000000000002E-2</v>
      </c>
      <c r="H6" s="22">
        <v>0.313</v>
      </c>
      <c r="I6" s="20">
        <v>359.73676999999986</v>
      </c>
      <c r="J6" s="20">
        <v>370.52887309999994</v>
      </c>
      <c r="K6" s="20">
        <v>381.64473929300004</v>
      </c>
      <c r="L6" s="22">
        <v>0.03</v>
      </c>
      <c r="M6" s="24">
        <v>0.374</v>
      </c>
    </row>
    <row r="7" spans="2:13" x14ac:dyDescent="0.25">
      <c r="B7" s="19" t="s">
        <v>118</v>
      </c>
      <c r="C7" s="20">
        <v>179.15685780999999</v>
      </c>
      <c r="D7" s="20">
        <v>190.42448999999999</v>
      </c>
      <c r="E7" s="20">
        <v>235.23316</v>
      </c>
      <c r="F7" s="21">
        <v>251.76230000000001</v>
      </c>
      <c r="G7" s="22">
        <v>0.12</v>
      </c>
      <c r="H7" s="22">
        <v>0.20499999999999999</v>
      </c>
      <c r="I7" s="20">
        <v>259.31516900000003</v>
      </c>
      <c r="J7" s="20">
        <v>267.09462407000001</v>
      </c>
      <c r="K7" s="20">
        <v>275.10746279210002</v>
      </c>
      <c r="L7" s="22">
        <v>0.03</v>
      </c>
      <c r="M7" s="24">
        <v>0.26900000000000002</v>
      </c>
    </row>
    <row r="8" spans="2:13" x14ac:dyDescent="0.25">
      <c r="B8" s="25" t="s">
        <v>28</v>
      </c>
      <c r="C8" s="26">
        <v>782.03951512000003</v>
      </c>
      <c r="D8" s="26">
        <v>1089.2183300000002</v>
      </c>
      <c r="E8" s="26">
        <v>1582.3447699999999</v>
      </c>
      <c r="F8" s="27">
        <v>934.53869999999995</v>
      </c>
      <c r="G8" s="28">
        <v>6.0999999999999999E-2</v>
      </c>
      <c r="H8" s="29">
        <v>1</v>
      </c>
      <c r="I8" s="26">
        <v>962.57486099999983</v>
      </c>
      <c r="J8" s="26">
        <v>991.45210683000005</v>
      </c>
      <c r="K8" s="26">
        <v>1021.1956700349001</v>
      </c>
      <c r="L8" s="30">
        <v>0.03</v>
      </c>
      <c r="M8" s="31">
        <v>1</v>
      </c>
    </row>
    <row r="9" spans="2:13" x14ac:dyDescent="0.25">
      <c r="B9" s="32"/>
      <c r="C9" s="32"/>
      <c r="D9" s="32"/>
      <c r="E9" s="33"/>
      <c r="F9" s="33"/>
      <c r="G9" s="33"/>
      <c r="H9" s="33"/>
      <c r="I9" s="33"/>
      <c r="J9" s="33"/>
      <c r="K9" s="33"/>
      <c r="L9" s="33"/>
      <c r="M9" s="33"/>
    </row>
    <row r="10" spans="2:13" x14ac:dyDescent="0.25">
      <c r="B10" s="265" t="s">
        <v>120</v>
      </c>
      <c r="C10" s="265"/>
      <c r="D10" s="265"/>
      <c r="E10" s="265"/>
      <c r="F10" s="265"/>
      <c r="G10" s="265"/>
      <c r="H10" s="265"/>
      <c r="I10" s="265"/>
      <c r="J10" s="265"/>
      <c r="K10" s="265"/>
      <c r="L10" s="265"/>
      <c r="M10" s="265"/>
    </row>
    <row r="11" spans="2:13" ht="46.5" x14ac:dyDescent="0.25">
      <c r="B11" s="34" t="s">
        <v>30</v>
      </c>
      <c r="C11" s="35"/>
      <c r="D11" s="36" t="s">
        <v>18</v>
      </c>
      <c r="E11" s="37"/>
      <c r="F11" s="38" t="s">
        <v>19</v>
      </c>
      <c r="G11" s="39" t="s">
        <v>20</v>
      </c>
      <c r="H11" s="39" t="s">
        <v>21</v>
      </c>
      <c r="I11" s="40" t="s">
        <v>22</v>
      </c>
      <c r="J11" s="41"/>
      <c r="K11" s="42"/>
      <c r="L11" s="39" t="s">
        <v>20</v>
      </c>
      <c r="M11" s="43" t="s">
        <v>21</v>
      </c>
    </row>
    <row r="12" spans="2:13" x14ac:dyDescent="0.25">
      <c r="B12" s="44" t="s">
        <v>23</v>
      </c>
      <c r="C12" s="45" t="s">
        <v>7</v>
      </c>
      <c r="D12" s="45" t="s">
        <v>8</v>
      </c>
      <c r="E12" s="45" t="s">
        <v>9</v>
      </c>
      <c r="F12" s="46" t="s">
        <v>10</v>
      </c>
      <c r="G12" s="269" t="s">
        <v>24</v>
      </c>
      <c r="H12" s="270"/>
      <c r="I12" s="45" t="s">
        <v>11</v>
      </c>
      <c r="J12" s="45" t="s">
        <v>12</v>
      </c>
      <c r="K12" s="45" t="s">
        <v>13</v>
      </c>
      <c r="L12" s="269" t="s">
        <v>25</v>
      </c>
      <c r="M12" s="271"/>
    </row>
    <row r="13" spans="2:13" x14ac:dyDescent="0.25">
      <c r="B13" s="47" t="s">
        <v>31</v>
      </c>
      <c r="C13" s="48"/>
      <c r="D13" s="49"/>
      <c r="E13" s="49"/>
      <c r="F13" s="50"/>
      <c r="G13" s="51"/>
      <c r="H13" s="51"/>
      <c r="I13" s="49"/>
      <c r="J13" s="49"/>
      <c r="K13" s="52"/>
      <c r="L13" s="51"/>
      <c r="M13" s="53"/>
    </row>
    <row r="14" spans="2:13" x14ac:dyDescent="0.25">
      <c r="B14" s="47" t="s">
        <v>32</v>
      </c>
      <c r="C14" s="54">
        <v>1518.799</v>
      </c>
      <c r="D14" s="54">
        <v>2373.2965469999999</v>
      </c>
      <c r="E14" s="54">
        <v>1978.5577470000001</v>
      </c>
      <c r="F14" s="55">
        <v>1451.0729999999999</v>
      </c>
      <c r="G14" s="56">
        <v>-1.4999999999999999E-2</v>
      </c>
      <c r="H14" s="56">
        <v>1</v>
      </c>
      <c r="I14" s="54">
        <v>1494.6039999999998</v>
      </c>
      <c r="J14" s="54">
        <v>1539.44</v>
      </c>
      <c r="K14" s="54">
        <v>1611.7936799999998</v>
      </c>
      <c r="L14" s="56">
        <v>3.5999999999999997E-2</v>
      </c>
      <c r="M14" s="57">
        <v>1</v>
      </c>
    </row>
    <row r="15" spans="2:13" ht="18" x14ac:dyDescent="0.25">
      <c r="B15" s="58" t="s">
        <v>33</v>
      </c>
      <c r="C15" s="59">
        <v>649.202</v>
      </c>
      <c r="D15" s="60">
        <v>1454.7239999999999</v>
      </c>
      <c r="E15" s="61">
        <v>794.32600000000002</v>
      </c>
      <c r="F15" s="61">
        <v>945.07299999999998</v>
      </c>
      <c r="G15" s="62">
        <v>0.13300000000000001</v>
      </c>
      <c r="H15" s="62">
        <v>0.52300000000000002</v>
      </c>
      <c r="I15" s="60">
        <v>973.42399999999998</v>
      </c>
      <c r="J15" s="60">
        <v>1002.626</v>
      </c>
      <c r="K15" s="61">
        <v>1049.7494219999999</v>
      </c>
      <c r="L15" s="62">
        <v>3.5999999999999997E-2</v>
      </c>
      <c r="M15" s="62">
        <v>0.65100000000000002</v>
      </c>
    </row>
    <row r="16" spans="2:13" x14ac:dyDescent="0.25">
      <c r="B16" s="63" t="s">
        <v>34</v>
      </c>
      <c r="C16" s="64"/>
      <c r="D16" s="65"/>
      <c r="E16" s="66"/>
      <c r="F16" s="66"/>
      <c r="G16" s="67"/>
      <c r="H16" s="67"/>
      <c r="I16" s="65"/>
      <c r="J16" s="65"/>
      <c r="K16" s="66"/>
      <c r="L16" s="67"/>
      <c r="M16" s="67"/>
    </row>
    <row r="17" spans="2:13" x14ac:dyDescent="0.25">
      <c r="B17" s="63" t="s">
        <v>37</v>
      </c>
      <c r="C17" s="68">
        <v>620.23199999999997</v>
      </c>
      <c r="D17" s="69">
        <v>1418.213</v>
      </c>
      <c r="E17" s="70">
        <v>727.65499999999997</v>
      </c>
      <c r="F17" s="70">
        <v>911.57299999999998</v>
      </c>
      <c r="G17" s="71">
        <v>0.13700000000000001</v>
      </c>
      <c r="H17" s="71">
        <v>0.5</v>
      </c>
      <c r="I17" s="69">
        <v>938.91899999999998</v>
      </c>
      <c r="J17" s="69">
        <v>967.08600000000001</v>
      </c>
      <c r="K17" s="70">
        <v>1012.5390419999999</v>
      </c>
      <c r="L17" s="71">
        <v>3.5999999999999997E-2</v>
      </c>
      <c r="M17" s="71">
        <v>0.628</v>
      </c>
    </row>
    <row r="18" spans="2:13" x14ac:dyDescent="0.25">
      <c r="B18" s="72" t="s">
        <v>121</v>
      </c>
      <c r="C18" s="68">
        <v>562.57000000000005</v>
      </c>
      <c r="D18" s="69">
        <v>1354.0039999999999</v>
      </c>
      <c r="E18" s="70">
        <v>644.56899999999996</v>
      </c>
      <c r="F18" s="70">
        <v>824.73599999999999</v>
      </c>
      <c r="G18" s="71">
        <v>0.13600000000000001</v>
      </c>
      <c r="H18" s="71">
        <v>0.45900000000000002</v>
      </c>
      <c r="I18" s="69">
        <v>849.47699999999998</v>
      </c>
      <c r="J18" s="69">
        <v>874.96100000000001</v>
      </c>
      <c r="K18" s="70">
        <v>916.08416699999987</v>
      </c>
      <c r="L18" s="71">
        <v>3.5999999999999997E-2</v>
      </c>
      <c r="M18" s="71">
        <v>0.56799999999999995</v>
      </c>
    </row>
    <row r="19" spans="2:13" x14ac:dyDescent="0.25">
      <c r="B19" s="72" t="s">
        <v>122</v>
      </c>
      <c r="C19" s="68">
        <v>52.537999999999997</v>
      </c>
      <c r="D19" s="69">
        <v>59.213000000000001</v>
      </c>
      <c r="E19" s="70">
        <v>73.010999999999996</v>
      </c>
      <c r="F19" s="70">
        <v>74.837000000000003</v>
      </c>
      <c r="G19" s="71">
        <v>0.125</v>
      </c>
      <c r="H19" s="71">
        <v>3.6999999999999998E-2</v>
      </c>
      <c r="I19" s="69">
        <v>77.081999999999994</v>
      </c>
      <c r="J19" s="69">
        <v>79.394000000000005</v>
      </c>
      <c r="K19" s="70">
        <v>83.125518</v>
      </c>
      <c r="L19" s="71">
        <v>3.5999999999999997E-2</v>
      </c>
      <c r="M19" s="71">
        <v>5.1999999999999998E-2</v>
      </c>
    </row>
    <row r="20" spans="2:13" x14ac:dyDescent="0.25">
      <c r="B20" s="72" t="s">
        <v>123</v>
      </c>
      <c r="C20" s="68">
        <v>5.1239999999999997</v>
      </c>
      <c r="D20" s="69">
        <v>4.9960000000000004</v>
      </c>
      <c r="E20" s="70">
        <v>10.074999999999999</v>
      </c>
      <c r="F20" s="70">
        <v>12</v>
      </c>
      <c r="G20" s="71">
        <v>0.32800000000000001</v>
      </c>
      <c r="H20" s="71">
        <v>5.0000000000000001E-3</v>
      </c>
      <c r="I20" s="69">
        <v>12.36</v>
      </c>
      <c r="J20" s="69">
        <v>12.731</v>
      </c>
      <c r="K20" s="70">
        <v>13.329357</v>
      </c>
      <c r="L20" s="71">
        <v>3.5999999999999997E-2</v>
      </c>
      <c r="M20" s="71">
        <v>8.0000000000000002E-3</v>
      </c>
    </row>
    <row r="21" spans="2:13" x14ac:dyDescent="0.25">
      <c r="B21" s="58" t="s">
        <v>124</v>
      </c>
      <c r="C21" s="64">
        <v>28.97</v>
      </c>
      <c r="D21" s="65">
        <v>36.511000000000003</v>
      </c>
      <c r="E21" s="66">
        <v>66.671000000000006</v>
      </c>
      <c r="F21" s="66">
        <v>33.5</v>
      </c>
      <c r="G21" s="67">
        <v>0.05</v>
      </c>
      <c r="H21" s="67">
        <v>2.3E-2</v>
      </c>
      <c r="I21" s="65">
        <v>34.505000000000003</v>
      </c>
      <c r="J21" s="65">
        <v>35.54</v>
      </c>
      <c r="K21" s="66">
        <v>37.210380000000001</v>
      </c>
      <c r="L21" s="67">
        <v>3.5999999999999997E-2</v>
      </c>
      <c r="M21" s="67">
        <v>2.3E-2</v>
      </c>
    </row>
    <row r="22" spans="2:13" x14ac:dyDescent="0.25">
      <c r="B22" s="58" t="s">
        <v>39</v>
      </c>
      <c r="C22" s="73">
        <v>869.59699999999998</v>
      </c>
      <c r="D22" s="74">
        <v>918.57254699999999</v>
      </c>
      <c r="E22" s="75">
        <v>1184.231747</v>
      </c>
      <c r="F22" s="75">
        <v>506</v>
      </c>
      <c r="G22" s="76">
        <v>-0.16500000000000001</v>
      </c>
      <c r="H22" s="76">
        <v>0.47699999999999998</v>
      </c>
      <c r="I22" s="74">
        <v>521.17999999999995</v>
      </c>
      <c r="J22" s="74">
        <v>536.81399999999996</v>
      </c>
      <c r="K22" s="75">
        <v>562.04425800000001</v>
      </c>
      <c r="L22" s="76">
        <v>3.5999999999999997E-2</v>
      </c>
      <c r="M22" s="76">
        <v>0.34899999999999998</v>
      </c>
    </row>
    <row r="23" spans="2:13" x14ac:dyDescent="0.25">
      <c r="B23" s="81" t="s">
        <v>41</v>
      </c>
      <c r="C23" s="82">
        <v>1518.799</v>
      </c>
      <c r="D23" s="82">
        <v>2373.2965469999999</v>
      </c>
      <c r="E23" s="83">
        <v>1978.5577470000001</v>
      </c>
      <c r="F23" s="83">
        <v>1451.0729999999999</v>
      </c>
      <c r="G23" s="84">
        <v>-1.4999999999999999E-2</v>
      </c>
      <c r="H23" s="84">
        <v>1</v>
      </c>
      <c r="I23" s="82">
        <v>1494.6039999999998</v>
      </c>
      <c r="J23" s="82">
        <v>1539.44</v>
      </c>
      <c r="K23" s="83">
        <v>1611.7936799999998</v>
      </c>
      <c r="L23" s="84">
        <v>3.5999999999999997E-2</v>
      </c>
      <c r="M23" s="85">
        <v>1</v>
      </c>
    </row>
    <row r="24" spans="2:13" x14ac:dyDescent="0.25">
      <c r="B24" s="47" t="s">
        <v>42</v>
      </c>
      <c r="C24" s="86"/>
      <c r="D24" s="86"/>
      <c r="E24" s="86"/>
      <c r="F24" s="87"/>
      <c r="G24" s="88"/>
      <c r="H24" s="88"/>
      <c r="I24" s="86"/>
      <c r="J24" s="86"/>
      <c r="K24" s="86"/>
      <c r="L24" s="88"/>
      <c r="M24" s="89"/>
    </row>
    <row r="25" spans="2:13" x14ac:dyDescent="0.25">
      <c r="B25" s="47" t="s">
        <v>43</v>
      </c>
      <c r="C25" s="54">
        <v>782.03951512000015</v>
      </c>
      <c r="D25" s="54">
        <v>1089.2183299999999</v>
      </c>
      <c r="E25" s="54">
        <v>1582.3447699999999</v>
      </c>
      <c r="F25" s="55">
        <v>934.53870000000006</v>
      </c>
      <c r="G25" s="90">
        <v>6.0999999999999999E-2</v>
      </c>
      <c r="H25" s="90">
        <v>1</v>
      </c>
      <c r="I25" s="54">
        <v>962.57486100000017</v>
      </c>
      <c r="J25" s="54">
        <v>991.45210683000005</v>
      </c>
      <c r="K25" s="54">
        <v>1021.1956700349001</v>
      </c>
      <c r="L25" s="90">
        <v>0.03</v>
      </c>
      <c r="M25" s="91">
        <v>1</v>
      </c>
    </row>
    <row r="26" spans="2:13" x14ac:dyDescent="0.25">
      <c r="B26" s="58" t="s">
        <v>44</v>
      </c>
      <c r="C26" s="59">
        <v>483.71349328000008</v>
      </c>
      <c r="D26" s="60">
        <v>556.86590000000001</v>
      </c>
      <c r="E26" s="61">
        <v>581.05061999999998</v>
      </c>
      <c r="F26" s="61">
        <v>622.50445999999999</v>
      </c>
      <c r="G26" s="62">
        <v>8.7999999999999995E-2</v>
      </c>
      <c r="H26" s="62">
        <v>0.54100000000000004</v>
      </c>
      <c r="I26" s="60">
        <v>641.17959380000002</v>
      </c>
      <c r="J26" s="60">
        <v>660.414981614</v>
      </c>
      <c r="K26" s="61">
        <v>680.22743106242012</v>
      </c>
      <c r="L26" s="62">
        <v>0.03</v>
      </c>
      <c r="M26" s="62">
        <v>0.66600000000000004</v>
      </c>
    </row>
    <row r="27" spans="2:13" x14ac:dyDescent="0.25">
      <c r="B27" s="58" t="s">
        <v>45</v>
      </c>
      <c r="C27" s="64">
        <v>276.34642982000003</v>
      </c>
      <c r="D27" s="65">
        <v>510.12673000000001</v>
      </c>
      <c r="E27" s="66">
        <v>978.08669000000009</v>
      </c>
      <c r="F27" s="66">
        <v>289.73524000000003</v>
      </c>
      <c r="G27" s="67">
        <v>1.6E-2</v>
      </c>
      <c r="H27" s="67">
        <v>0.437</v>
      </c>
      <c r="I27" s="65">
        <v>298.42729720000011</v>
      </c>
      <c r="J27" s="65">
        <v>307.38011611600007</v>
      </c>
      <c r="K27" s="66">
        <v>316.6015195994799</v>
      </c>
      <c r="L27" s="67">
        <v>0.03</v>
      </c>
      <c r="M27" s="67">
        <v>0.31</v>
      </c>
    </row>
    <row r="28" spans="2:13" x14ac:dyDescent="0.25">
      <c r="B28" s="58" t="s">
        <v>46</v>
      </c>
      <c r="C28" s="64">
        <v>21.979592020000005</v>
      </c>
      <c r="D28" s="65">
        <v>22.2257</v>
      </c>
      <c r="E28" s="66">
        <v>23.205459999999999</v>
      </c>
      <c r="F28" s="66">
        <v>22.298999999999999</v>
      </c>
      <c r="G28" s="67">
        <v>5.0000000000000001E-3</v>
      </c>
      <c r="H28" s="67">
        <v>2.1999999999999999E-2</v>
      </c>
      <c r="I28" s="65">
        <v>22.967970000000001</v>
      </c>
      <c r="J28" s="65">
        <v>23.6570091</v>
      </c>
      <c r="K28" s="66">
        <v>24.366719372999995</v>
      </c>
      <c r="L28" s="67">
        <v>0.03</v>
      </c>
      <c r="M28" s="67">
        <v>2.4E-2</v>
      </c>
    </row>
    <row r="29" spans="2:13" ht="18" x14ac:dyDescent="0.25">
      <c r="B29" s="58" t="s">
        <v>125</v>
      </c>
      <c r="C29" s="73">
        <v>0</v>
      </c>
      <c r="D29" s="74">
        <v>0</v>
      </c>
      <c r="E29" s="75">
        <v>2E-3</v>
      </c>
      <c r="F29" s="75">
        <v>0</v>
      </c>
      <c r="G29" s="76">
        <v>0</v>
      </c>
      <c r="H29" s="76">
        <v>0</v>
      </c>
      <c r="I29" s="74">
        <v>0</v>
      </c>
      <c r="J29" s="74">
        <v>0</v>
      </c>
      <c r="K29" s="75">
        <v>0</v>
      </c>
      <c r="L29" s="76">
        <v>0</v>
      </c>
      <c r="M29" s="76">
        <v>0</v>
      </c>
    </row>
    <row r="30" spans="2:13" x14ac:dyDescent="0.25">
      <c r="B30" s="81" t="s">
        <v>47</v>
      </c>
      <c r="C30" s="92">
        <v>782.03951512000015</v>
      </c>
      <c r="D30" s="92">
        <v>1089.2183299999999</v>
      </c>
      <c r="E30" s="93">
        <v>1582.3447699999999</v>
      </c>
      <c r="F30" s="93">
        <v>934.53870000000006</v>
      </c>
      <c r="G30" s="84">
        <v>6.0999999999999999E-2</v>
      </c>
      <c r="H30" s="84">
        <v>1</v>
      </c>
      <c r="I30" s="92">
        <v>962.57486100000017</v>
      </c>
      <c r="J30" s="92">
        <v>991.45210683000005</v>
      </c>
      <c r="K30" s="93">
        <v>1021.1956700349001</v>
      </c>
      <c r="L30" s="84">
        <v>0.03</v>
      </c>
      <c r="M30" s="85">
        <v>1</v>
      </c>
    </row>
    <row r="31" spans="2:13" x14ac:dyDescent="0.25">
      <c r="B31" s="94" t="s">
        <v>48</v>
      </c>
      <c r="C31" s="95">
        <v>736.8</v>
      </c>
      <c r="D31" s="95">
        <v>1284.0999999999999</v>
      </c>
      <c r="E31" s="96">
        <v>396.2</v>
      </c>
      <c r="F31" s="96">
        <v>516.5</v>
      </c>
      <c r="G31" s="97">
        <v>-0.112</v>
      </c>
      <c r="H31" s="97"/>
      <c r="I31" s="95">
        <v>532</v>
      </c>
      <c r="J31" s="95">
        <v>548</v>
      </c>
      <c r="K31" s="96">
        <v>590.6</v>
      </c>
      <c r="L31" s="97">
        <v>4.5999999999999999E-2</v>
      </c>
      <c r="M31" s="98"/>
    </row>
    <row r="32" spans="2:13" x14ac:dyDescent="0.25">
      <c r="B32" s="47"/>
      <c r="C32" s="65"/>
      <c r="D32" s="65"/>
      <c r="E32" s="65"/>
      <c r="F32" s="65"/>
      <c r="G32" s="99"/>
      <c r="H32" s="99"/>
      <c r="I32" s="65"/>
      <c r="J32" s="65"/>
      <c r="K32" s="65"/>
      <c r="L32" s="99"/>
      <c r="M32" s="100"/>
    </row>
    <row r="33" spans="2:13" x14ac:dyDescent="0.25">
      <c r="B33" s="101" t="s">
        <v>49</v>
      </c>
      <c r="C33" s="102"/>
      <c r="D33" s="102"/>
      <c r="E33" s="102"/>
      <c r="F33" s="102"/>
      <c r="G33" s="103"/>
      <c r="H33" s="103"/>
      <c r="I33" s="102"/>
      <c r="J33" s="102"/>
      <c r="K33" s="102"/>
      <c r="L33" s="103"/>
      <c r="M33" s="103"/>
    </row>
    <row r="34" spans="2:13" ht="18" x14ac:dyDescent="0.25">
      <c r="B34" s="104" t="s">
        <v>50</v>
      </c>
      <c r="C34" s="105">
        <v>4.556916339999816</v>
      </c>
      <c r="D34" s="105">
        <v>132.04211337499999</v>
      </c>
      <c r="E34" s="105">
        <v>-0.24773999999990792</v>
      </c>
      <c r="F34" s="106">
        <v>19.382369999999923</v>
      </c>
      <c r="G34" s="107">
        <v>0.62</v>
      </c>
      <c r="H34" s="107">
        <v>1</v>
      </c>
      <c r="I34" s="105">
        <v>19.857801099999961</v>
      </c>
      <c r="J34" s="105">
        <v>20.347365133000039</v>
      </c>
      <c r="K34" s="108">
        <v>20.958236086990155</v>
      </c>
      <c r="L34" s="107">
        <v>2.5999999999999999E-2</v>
      </c>
      <c r="M34" s="109">
        <v>1</v>
      </c>
    </row>
    <row r="35" spans="2:13" x14ac:dyDescent="0.25">
      <c r="B35" s="110" t="s">
        <v>51</v>
      </c>
      <c r="C35" s="65"/>
      <c r="D35" s="65"/>
      <c r="E35" s="65"/>
      <c r="F35" s="111"/>
      <c r="G35" s="56"/>
      <c r="H35" s="56"/>
      <c r="I35" s="65"/>
      <c r="J35" s="65"/>
      <c r="K35" s="65"/>
      <c r="L35" s="56"/>
      <c r="M35" s="57"/>
    </row>
    <row r="36" spans="2:13" x14ac:dyDescent="0.25">
      <c r="B36" s="110" t="s">
        <v>52</v>
      </c>
      <c r="C36" s="54">
        <v>709.74136822999992</v>
      </c>
      <c r="D36" s="54">
        <v>857.21799999999996</v>
      </c>
      <c r="E36" s="54">
        <v>876.66200000000003</v>
      </c>
      <c r="F36" s="55">
        <v>945.072</v>
      </c>
      <c r="G36" s="56">
        <v>0.1</v>
      </c>
      <c r="H36" s="56">
        <v>1</v>
      </c>
      <c r="I36" s="54">
        <v>973.31899999999996</v>
      </c>
      <c r="J36" s="54">
        <v>1002.412</v>
      </c>
      <c r="K36" s="54">
        <v>1032.4843600000002</v>
      </c>
      <c r="L36" s="56">
        <v>0.03</v>
      </c>
      <c r="M36" s="57">
        <v>1</v>
      </c>
    </row>
    <row r="37" spans="2:13" ht="18" x14ac:dyDescent="0.25">
      <c r="B37" s="112" t="s">
        <v>53</v>
      </c>
      <c r="C37" s="59">
        <v>692.73699999999997</v>
      </c>
      <c r="D37" s="60">
        <v>829.56799999999998</v>
      </c>
      <c r="E37" s="60">
        <v>833.69799999999998</v>
      </c>
      <c r="F37" s="113">
        <v>915.072</v>
      </c>
      <c r="G37" s="62">
        <v>9.7000000000000003E-2</v>
      </c>
      <c r="H37" s="62">
        <v>0.96599999999999997</v>
      </c>
      <c r="I37" s="60">
        <v>942.41899999999998</v>
      </c>
      <c r="J37" s="60">
        <v>970.58500000000004</v>
      </c>
      <c r="K37" s="61">
        <v>999.7025500000002</v>
      </c>
      <c r="L37" s="62">
        <v>0.03</v>
      </c>
      <c r="M37" s="62">
        <v>0.96799999999999997</v>
      </c>
    </row>
    <row r="38" spans="2:13" x14ac:dyDescent="0.25">
      <c r="B38" s="114" t="s">
        <v>34</v>
      </c>
      <c r="C38" s="68"/>
      <c r="D38" s="69"/>
      <c r="E38" s="69"/>
      <c r="F38" s="115"/>
      <c r="G38" s="71"/>
      <c r="H38" s="71"/>
      <c r="I38" s="69"/>
      <c r="J38" s="69"/>
      <c r="K38" s="70"/>
      <c r="L38" s="71"/>
      <c r="M38" s="71"/>
    </row>
    <row r="39" spans="2:13" x14ac:dyDescent="0.25">
      <c r="B39" s="114" t="s">
        <v>55</v>
      </c>
      <c r="C39" s="68">
        <v>620.23199999999997</v>
      </c>
      <c r="D39" s="69">
        <v>820.70699999999999</v>
      </c>
      <c r="E39" s="69">
        <v>809.99199999999996</v>
      </c>
      <c r="F39" s="115">
        <v>911.572</v>
      </c>
      <c r="G39" s="71">
        <v>0.13700000000000001</v>
      </c>
      <c r="H39" s="71">
        <v>0.93</v>
      </c>
      <c r="I39" s="69">
        <v>938.91899999999998</v>
      </c>
      <c r="J39" s="69">
        <v>967.08500000000004</v>
      </c>
      <c r="K39" s="70">
        <v>996.09755000000018</v>
      </c>
      <c r="L39" s="71">
        <v>0.03</v>
      </c>
      <c r="M39" s="71">
        <v>0.96499999999999997</v>
      </c>
    </row>
    <row r="40" spans="2:13" x14ac:dyDescent="0.25">
      <c r="B40" s="116" t="s">
        <v>121</v>
      </c>
      <c r="C40" s="68">
        <v>562.57000000000005</v>
      </c>
      <c r="D40" s="69">
        <v>756.49900000000002</v>
      </c>
      <c r="E40" s="69">
        <v>726.90599999999995</v>
      </c>
      <c r="F40" s="115">
        <v>824.73599999999999</v>
      </c>
      <c r="G40" s="71">
        <v>0.13600000000000001</v>
      </c>
      <c r="H40" s="71">
        <v>0.84399999999999997</v>
      </c>
      <c r="I40" s="69">
        <v>849.47699999999998</v>
      </c>
      <c r="J40" s="69">
        <v>874.96100000000001</v>
      </c>
      <c r="K40" s="70">
        <v>901.20983000000012</v>
      </c>
      <c r="L40" s="71">
        <v>0.03</v>
      </c>
      <c r="M40" s="71">
        <v>0.873</v>
      </c>
    </row>
    <row r="41" spans="2:13" x14ac:dyDescent="0.25">
      <c r="B41" s="116" t="s">
        <v>122</v>
      </c>
      <c r="C41" s="68">
        <v>52.537999999999997</v>
      </c>
      <c r="D41" s="69">
        <v>59.212000000000003</v>
      </c>
      <c r="E41" s="69">
        <v>73.010999999999996</v>
      </c>
      <c r="F41" s="115">
        <v>74.837000000000003</v>
      </c>
      <c r="G41" s="71">
        <v>0.125</v>
      </c>
      <c r="H41" s="71">
        <v>7.5999999999999998E-2</v>
      </c>
      <c r="I41" s="69">
        <v>77.081999999999994</v>
      </c>
      <c r="J41" s="69">
        <v>79.394000000000005</v>
      </c>
      <c r="K41" s="70">
        <v>81.77582000000001</v>
      </c>
      <c r="L41" s="71">
        <v>0.03</v>
      </c>
      <c r="M41" s="71">
        <v>7.9000000000000001E-2</v>
      </c>
    </row>
    <row r="42" spans="2:13" x14ac:dyDescent="0.25">
      <c r="B42" s="116" t="s">
        <v>123</v>
      </c>
      <c r="C42" s="68">
        <v>5.1239999999999997</v>
      </c>
      <c r="D42" s="69">
        <v>4.9960000000000004</v>
      </c>
      <c r="E42" s="69">
        <v>10.074999999999999</v>
      </c>
      <c r="F42" s="115">
        <v>12</v>
      </c>
      <c r="G42" s="71">
        <v>0.32800000000000001</v>
      </c>
      <c r="H42" s="71">
        <v>8.9999999999999993E-3</v>
      </c>
      <c r="I42" s="69">
        <v>12.36</v>
      </c>
      <c r="J42" s="69">
        <v>12.73</v>
      </c>
      <c r="K42" s="70">
        <v>13.1119</v>
      </c>
      <c r="L42" s="71">
        <v>0.03</v>
      </c>
      <c r="M42" s="71">
        <v>1.2999999999999999E-2</v>
      </c>
    </row>
    <row r="43" spans="2:13" x14ac:dyDescent="0.25">
      <c r="B43" s="112" t="s">
        <v>124</v>
      </c>
      <c r="C43" s="64">
        <v>72.504999999999995</v>
      </c>
      <c r="D43" s="65">
        <v>8.8610000000000007</v>
      </c>
      <c r="E43" s="65">
        <v>23.706</v>
      </c>
      <c r="F43" s="111">
        <v>3.5</v>
      </c>
      <c r="G43" s="67">
        <v>-0.63600000000000001</v>
      </c>
      <c r="H43" s="67">
        <v>3.5999999999999997E-2</v>
      </c>
      <c r="I43" s="65">
        <v>3.5</v>
      </c>
      <c r="J43" s="65">
        <v>3.5</v>
      </c>
      <c r="K43" s="66">
        <v>3.605</v>
      </c>
      <c r="L43" s="67">
        <v>0.01</v>
      </c>
      <c r="M43" s="67">
        <v>4.0000000000000001E-3</v>
      </c>
    </row>
    <row r="44" spans="2:13" x14ac:dyDescent="0.25">
      <c r="B44" s="112" t="s">
        <v>56</v>
      </c>
      <c r="C44" s="73">
        <v>17.004368230000001</v>
      </c>
      <c r="D44" s="74">
        <v>27.65</v>
      </c>
      <c r="E44" s="74">
        <v>42.963999999999999</v>
      </c>
      <c r="F44" s="117">
        <v>30</v>
      </c>
      <c r="G44" s="76">
        <v>0.20799999999999999</v>
      </c>
      <c r="H44" s="76">
        <v>3.4000000000000002E-2</v>
      </c>
      <c r="I44" s="74">
        <v>30.9</v>
      </c>
      <c r="J44" s="74">
        <v>31.827000000000002</v>
      </c>
      <c r="K44" s="75">
        <v>32.78181</v>
      </c>
      <c r="L44" s="76">
        <v>0.03</v>
      </c>
      <c r="M44" s="76">
        <v>3.2000000000000001E-2</v>
      </c>
    </row>
    <row r="45" spans="2:13" x14ac:dyDescent="0.25">
      <c r="B45" s="118" t="s">
        <v>57</v>
      </c>
      <c r="C45" s="92">
        <v>709.74136822999992</v>
      </c>
      <c r="D45" s="92">
        <v>857.21799999999996</v>
      </c>
      <c r="E45" s="92">
        <v>876.66200000000003</v>
      </c>
      <c r="F45" s="119">
        <v>945.072</v>
      </c>
      <c r="G45" s="120">
        <v>0.1</v>
      </c>
      <c r="H45" s="120">
        <v>1</v>
      </c>
      <c r="I45" s="92">
        <v>973.31899999999996</v>
      </c>
      <c r="J45" s="92">
        <v>1002.412</v>
      </c>
      <c r="K45" s="93">
        <v>1032.4843600000002</v>
      </c>
      <c r="L45" s="120">
        <v>0.03</v>
      </c>
      <c r="M45" s="121">
        <v>1</v>
      </c>
    </row>
    <row r="46" spans="2:13" x14ac:dyDescent="0.25">
      <c r="B46" s="122" t="s">
        <v>58</v>
      </c>
      <c r="C46" s="86"/>
      <c r="D46" s="86"/>
      <c r="E46" s="86"/>
      <c r="F46" s="87"/>
      <c r="G46" s="107"/>
      <c r="H46" s="107"/>
      <c r="I46" s="86"/>
      <c r="J46" s="86"/>
      <c r="K46" s="86"/>
      <c r="L46" s="107"/>
      <c r="M46" s="109"/>
    </row>
    <row r="47" spans="2:13" x14ac:dyDescent="0.25">
      <c r="B47" s="110" t="s">
        <v>59</v>
      </c>
      <c r="C47" s="54">
        <v>697.21542789000011</v>
      </c>
      <c r="D47" s="54">
        <v>715.92988662499999</v>
      </c>
      <c r="E47" s="54">
        <v>855.83773999999994</v>
      </c>
      <c r="F47" s="55">
        <v>925.68963000000008</v>
      </c>
      <c r="G47" s="56">
        <v>9.9000000000000005E-2</v>
      </c>
      <c r="H47" s="56">
        <v>0.98797988176711138</v>
      </c>
      <c r="I47" s="54">
        <v>953.4611989</v>
      </c>
      <c r="J47" s="54">
        <v>982.064634867</v>
      </c>
      <c r="K47" s="54">
        <v>1011.52612391301</v>
      </c>
      <c r="L47" s="56">
        <v>0.03</v>
      </c>
      <c r="M47" s="57">
        <v>1</v>
      </c>
    </row>
    <row r="48" spans="2:13" x14ac:dyDescent="0.25">
      <c r="B48" s="112" t="s">
        <v>44</v>
      </c>
      <c r="C48" s="59">
        <v>483.71349328000008</v>
      </c>
      <c r="D48" s="60">
        <v>556.86599999999999</v>
      </c>
      <c r="E48" s="60">
        <v>581.04999999999995</v>
      </c>
      <c r="F48" s="113">
        <v>622.50400000000002</v>
      </c>
      <c r="G48" s="62">
        <v>8.7999999999999995E-2</v>
      </c>
      <c r="H48" s="62">
        <v>0.69699999999999995</v>
      </c>
      <c r="I48" s="60">
        <v>641.17999999999995</v>
      </c>
      <c r="J48" s="60">
        <v>660.41499999999996</v>
      </c>
      <c r="K48" s="61">
        <v>680.22699999999998</v>
      </c>
      <c r="L48" s="62">
        <v>0.03</v>
      </c>
      <c r="M48" s="62">
        <v>0.67200000000000004</v>
      </c>
    </row>
    <row r="49" spans="2:13" x14ac:dyDescent="0.25">
      <c r="B49" s="112" t="s">
        <v>45</v>
      </c>
      <c r="C49" s="64">
        <v>213.50193461000001</v>
      </c>
      <c r="D49" s="65">
        <v>159.06388662500001</v>
      </c>
      <c r="E49" s="65">
        <v>274.78573999999998</v>
      </c>
      <c r="F49" s="111">
        <v>303.18563</v>
      </c>
      <c r="G49" s="67">
        <v>0.124</v>
      </c>
      <c r="H49" s="67">
        <v>0.29099999999999998</v>
      </c>
      <c r="I49" s="65">
        <v>312.28119889999999</v>
      </c>
      <c r="J49" s="65">
        <v>321.64963486700003</v>
      </c>
      <c r="K49" s="66">
        <v>331.29912391300996</v>
      </c>
      <c r="L49" s="67">
        <v>0.03</v>
      </c>
      <c r="M49" s="67">
        <v>0.32800000000000001</v>
      </c>
    </row>
    <row r="50" spans="2:13" x14ac:dyDescent="0.25">
      <c r="B50" s="112" t="s">
        <v>60</v>
      </c>
      <c r="C50" s="73">
        <v>0</v>
      </c>
      <c r="D50" s="74">
        <v>0</v>
      </c>
      <c r="E50" s="74">
        <v>2E-3</v>
      </c>
      <c r="F50" s="117">
        <v>0</v>
      </c>
      <c r="G50" s="76">
        <v>0</v>
      </c>
      <c r="H50" s="76">
        <v>0</v>
      </c>
      <c r="I50" s="74">
        <v>0</v>
      </c>
      <c r="J50" s="74">
        <v>0</v>
      </c>
      <c r="K50" s="75">
        <v>0</v>
      </c>
      <c r="L50" s="76">
        <v>0</v>
      </c>
      <c r="M50" s="76">
        <v>0</v>
      </c>
    </row>
    <row r="51" spans="2:13" ht="18" x14ac:dyDescent="0.25">
      <c r="B51" s="110" t="s">
        <v>126</v>
      </c>
      <c r="C51" s="54">
        <v>7.9690240000000001</v>
      </c>
      <c r="D51" s="54">
        <v>9.2460000000000004</v>
      </c>
      <c r="E51" s="54">
        <v>21.071999999999999</v>
      </c>
      <c r="F51" s="55">
        <v>0</v>
      </c>
      <c r="G51" s="56">
        <v>-1</v>
      </c>
      <c r="H51" s="56">
        <v>1.2E-2</v>
      </c>
      <c r="I51" s="54">
        <v>0</v>
      </c>
      <c r="J51" s="54">
        <v>0</v>
      </c>
      <c r="K51" s="54">
        <v>0</v>
      </c>
      <c r="L51" s="56">
        <v>0</v>
      </c>
      <c r="M51" s="57">
        <v>0</v>
      </c>
    </row>
    <row r="52" spans="2:13" x14ac:dyDescent="0.25">
      <c r="B52" s="118" t="s">
        <v>61</v>
      </c>
      <c r="C52" s="92">
        <v>705.1844518900001</v>
      </c>
      <c r="D52" s="92">
        <v>725.17588662499998</v>
      </c>
      <c r="E52" s="92">
        <v>876.90973999999994</v>
      </c>
      <c r="F52" s="119">
        <v>925.68963000000008</v>
      </c>
      <c r="G52" s="120">
        <v>9.5000000000000001E-2</v>
      </c>
      <c r="H52" s="120">
        <v>1</v>
      </c>
      <c r="I52" s="92">
        <v>953.4611989</v>
      </c>
      <c r="J52" s="92">
        <v>982.064634867</v>
      </c>
      <c r="K52" s="93">
        <v>1011.52612391301</v>
      </c>
      <c r="L52" s="120">
        <v>0.03</v>
      </c>
      <c r="M52" s="121">
        <v>1</v>
      </c>
    </row>
    <row r="53" spans="2:13" ht="18" x14ac:dyDescent="0.25">
      <c r="B53" s="110" t="s">
        <v>62</v>
      </c>
      <c r="C53" s="54">
        <v>85.713999999999999</v>
      </c>
      <c r="D53" s="54">
        <v>-9.7080000000000002</v>
      </c>
      <c r="E53" s="54">
        <v>-47.708999999999996</v>
      </c>
      <c r="F53" s="55">
        <v>259.589</v>
      </c>
      <c r="G53" s="56">
        <v>0.44700000000000001</v>
      </c>
      <c r="H53" s="56">
        <v>1</v>
      </c>
      <c r="I53" s="54">
        <v>269.97256000000004</v>
      </c>
      <c r="J53" s="54">
        <v>269.97256000000004</v>
      </c>
      <c r="K53" s="123">
        <v>278.0717368</v>
      </c>
      <c r="L53" s="56">
        <v>2.3E-2</v>
      </c>
      <c r="M53" s="57">
        <v>1</v>
      </c>
    </row>
    <row r="54" spans="2:13" ht="18" x14ac:dyDescent="0.25">
      <c r="B54" s="112" t="s">
        <v>63</v>
      </c>
      <c r="C54" s="59">
        <v>-7.9279999999999999</v>
      </c>
      <c r="D54" s="60">
        <v>-1.75</v>
      </c>
      <c r="E54" s="60">
        <v>-13.554</v>
      </c>
      <c r="F54" s="113">
        <v>-8.36</v>
      </c>
      <c r="G54" s="62">
        <v>1.7999999999999999E-2</v>
      </c>
      <c r="H54" s="62">
        <v>8.5000000000000006E-2</v>
      </c>
      <c r="I54" s="60">
        <v>-8.6943999999999999</v>
      </c>
      <c r="J54" s="60">
        <v>-8.6943999999999999</v>
      </c>
      <c r="K54" s="60">
        <v>-8.9552320000000005</v>
      </c>
      <c r="L54" s="62">
        <v>2.3E-2</v>
      </c>
      <c r="M54" s="62">
        <v>-3.2000000000000001E-2</v>
      </c>
    </row>
    <row r="55" spans="2:13" ht="18" x14ac:dyDescent="0.25">
      <c r="B55" s="112" t="s">
        <v>64</v>
      </c>
      <c r="C55" s="64">
        <v>0</v>
      </c>
      <c r="D55" s="65">
        <v>-5.3540000000000001</v>
      </c>
      <c r="E55" s="65">
        <v>-8.6999999999999994E-2</v>
      </c>
      <c r="F55" s="111">
        <v>0</v>
      </c>
      <c r="G55" s="67">
        <v>0</v>
      </c>
      <c r="H55" s="67">
        <v>0.13800000000000001</v>
      </c>
      <c r="I55" s="65">
        <v>0</v>
      </c>
      <c r="J55" s="65">
        <v>0</v>
      </c>
      <c r="K55" s="65">
        <v>0</v>
      </c>
      <c r="L55" s="67">
        <v>0</v>
      </c>
      <c r="M55" s="67">
        <v>0</v>
      </c>
    </row>
    <row r="56" spans="2:13" ht="18" x14ac:dyDescent="0.25">
      <c r="B56" s="112" t="s">
        <v>66</v>
      </c>
      <c r="C56" s="73">
        <v>93.641999999999996</v>
      </c>
      <c r="D56" s="74">
        <v>-2.6040000000000001</v>
      </c>
      <c r="E56" s="74">
        <v>-34.067999999999998</v>
      </c>
      <c r="F56" s="117">
        <v>267.94900000000001</v>
      </c>
      <c r="G56" s="76">
        <v>0.42</v>
      </c>
      <c r="H56" s="76">
        <v>0.77700000000000002</v>
      </c>
      <c r="I56" s="74">
        <v>278.66696000000002</v>
      </c>
      <c r="J56" s="74">
        <v>278.66696000000002</v>
      </c>
      <c r="K56" s="74">
        <v>287.02696880000002</v>
      </c>
      <c r="L56" s="76">
        <v>2.3E-2</v>
      </c>
      <c r="M56" s="76">
        <v>1.032</v>
      </c>
    </row>
    <row r="57" spans="2:13" ht="18" x14ac:dyDescent="0.25">
      <c r="B57" s="129" t="s">
        <v>69</v>
      </c>
      <c r="C57" s="130">
        <v>90.270916339999815</v>
      </c>
      <c r="D57" s="130">
        <v>122.33411337499999</v>
      </c>
      <c r="E57" s="130">
        <v>-47.956739999999904</v>
      </c>
      <c r="F57" s="131">
        <v>278.97136999999992</v>
      </c>
      <c r="G57" s="132">
        <v>0.45700000000000002</v>
      </c>
      <c r="H57" s="132">
        <v>0.124</v>
      </c>
      <c r="I57" s="130">
        <v>289.8303611</v>
      </c>
      <c r="J57" s="130">
        <v>290.31992513300008</v>
      </c>
      <c r="K57" s="133">
        <v>299.02997288699015</v>
      </c>
      <c r="L57" s="132">
        <v>2.3E-2</v>
      </c>
      <c r="M57" s="134">
        <v>1</v>
      </c>
    </row>
    <row r="58" spans="2:13" x14ac:dyDescent="0.25">
      <c r="B58" s="47"/>
      <c r="C58" s="65"/>
      <c r="D58" s="65"/>
      <c r="E58" s="65"/>
      <c r="F58" s="65"/>
      <c r="G58" s="135"/>
      <c r="H58" s="135"/>
      <c r="I58" s="65"/>
      <c r="J58" s="65"/>
      <c r="K58" s="65"/>
      <c r="L58" s="135"/>
      <c r="M58" s="135"/>
    </row>
    <row r="59" spans="2:13" ht="18" x14ac:dyDescent="0.25">
      <c r="B59" s="47" t="s">
        <v>70</v>
      </c>
      <c r="C59" s="65"/>
      <c r="D59" s="65"/>
      <c r="E59" s="65"/>
      <c r="F59" s="65"/>
      <c r="G59" s="136"/>
      <c r="H59" s="136"/>
      <c r="I59" s="65"/>
      <c r="J59" s="65"/>
      <c r="K59" s="65"/>
      <c r="L59" s="136"/>
      <c r="M59" s="136"/>
    </row>
    <row r="60" spans="2:13" x14ac:dyDescent="0.25">
      <c r="B60" s="137" t="s">
        <v>71</v>
      </c>
      <c r="C60" s="86">
        <v>128.77276000000001</v>
      </c>
      <c r="D60" s="86">
        <v>113.221</v>
      </c>
      <c r="E60" s="86">
        <v>103.380011</v>
      </c>
      <c r="F60" s="87">
        <v>159.83199999999999</v>
      </c>
      <c r="G60" s="138">
        <v>7.4999999999999997E-2</v>
      </c>
      <c r="H60" s="138">
        <v>1.4E-2</v>
      </c>
      <c r="I60" s="86">
        <v>138.571</v>
      </c>
      <c r="J60" s="86">
        <v>191.03304032</v>
      </c>
      <c r="K60" s="86">
        <v>169.53299999999999</v>
      </c>
      <c r="L60" s="138">
        <v>0.02</v>
      </c>
      <c r="M60" s="139">
        <v>1.4999999999999999E-2</v>
      </c>
    </row>
    <row r="61" spans="2:13" x14ac:dyDescent="0.25">
      <c r="B61" s="63" t="s">
        <v>34</v>
      </c>
      <c r="C61" s="65"/>
      <c r="D61" s="65"/>
      <c r="E61" s="65"/>
      <c r="F61" s="111"/>
      <c r="G61" s="67"/>
      <c r="H61" s="67"/>
      <c r="I61" s="65"/>
      <c r="J61" s="65"/>
      <c r="K61" s="65"/>
      <c r="L61" s="67"/>
      <c r="M61" s="140"/>
    </row>
    <row r="62" spans="2:13" x14ac:dyDescent="0.25">
      <c r="B62" s="63" t="s">
        <v>72</v>
      </c>
      <c r="C62" s="141">
        <v>-7.9279999999999999</v>
      </c>
      <c r="D62" s="142">
        <v>-1.75</v>
      </c>
      <c r="E62" s="142">
        <v>-13.554</v>
      </c>
      <c r="F62" s="143">
        <v>-8.36</v>
      </c>
      <c r="G62" s="144">
        <v>1.7999999999999999E-2</v>
      </c>
      <c r="H62" s="144">
        <v>1</v>
      </c>
      <c r="I62" s="142">
        <v>-8.6943999999999999</v>
      </c>
      <c r="J62" s="142">
        <v>-8.6943999999999999</v>
      </c>
      <c r="K62" s="142">
        <v>-8.9552320000000005</v>
      </c>
      <c r="L62" s="144">
        <v>2.3E-2</v>
      </c>
      <c r="M62" s="144">
        <v>1</v>
      </c>
    </row>
    <row r="63" spans="2:13" x14ac:dyDescent="0.25">
      <c r="B63" s="58" t="s">
        <v>127</v>
      </c>
      <c r="C63" s="65">
        <v>7355.98396865</v>
      </c>
      <c r="D63" s="65">
        <v>8319.0329999999994</v>
      </c>
      <c r="E63" s="65">
        <v>8799.8498849999996</v>
      </c>
      <c r="F63" s="111">
        <v>9225.7829999999994</v>
      </c>
      <c r="G63" s="67">
        <v>7.8E-2</v>
      </c>
      <c r="H63" s="67">
        <v>0.90400000000000003</v>
      </c>
      <c r="I63" s="65">
        <v>9760.0515199999991</v>
      </c>
      <c r="J63" s="65">
        <v>10440.11907216</v>
      </c>
      <c r="K63" s="65">
        <v>10753.322644324802</v>
      </c>
      <c r="L63" s="67">
        <v>5.1999999999999998E-2</v>
      </c>
      <c r="M63" s="140">
        <v>0.90800000000000003</v>
      </c>
    </row>
    <row r="64" spans="2:13" x14ac:dyDescent="0.25">
      <c r="B64" s="58" t="s">
        <v>113</v>
      </c>
      <c r="C64" s="65">
        <v>9.5429999999999993</v>
      </c>
      <c r="D64" s="65">
        <v>7.8380000000000001</v>
      </c>
      <c r="E64" s="65">
        <v>6.609</v>
      </c>
      <c r="F64" s="111">
        <v>5.3090000000000002</v>
      </c>
      <c r="G64" s="67">
        <v>-0.17799999999999999</v>
      </c>
      <c r="H64" s="67">
        <v>1E-3</v>
      </c>
      <c r="I64" s="65">
        <v>3.8090000000000002</v>
      </c>
      <c r="J64" s="65">
        <v>2.3090000000000002</v>
      </c>
      <c r="K64" s="65">
        <v>2.3782700000000001</v>
      </c>
      <c r="L64" s="67">
        <v>-0.23499999999999999</v>
      </c>
      <c r="M64" s="140">
        <v>0</v>
      </c>
    </row>
    <row r="65" spans="2:13" x14ac:dyDescent="0.25">
      <c r="B65" s="58" t="s">
        <v>73</v>
      </c>
      <c r="C65" s="65">
        <v>30.844000000000001</v>
      </c>
      <c r="D65" s="65">
        <v>36.524000000000001</v>
      </c>
      <c r="E65" s="65">
        <v>43.509</v>
      </c>
      <c r="F65" s="111">
        <v>30.437999999999999</v>
      </c>
      <c r="G65" s="67">
        <v>-4.0000000000000001E-3</v>
      </c>
      <c r="H65" s="67">
        <v>4.0000000000000001E-3</v>
      </c>
      <c r="I65" s="65">
        <v>27.670999999999999</v>
      </c>
      <c r="J65" s="65">
        <v>25.155999999999999</v>
      </c>
      <c r="K65" s="65">
        <v>25.910679999999999</v>
      </c>
      <c r="L65" s="67">
        <v>-5.1999999999999998E-2</v>
      </c>
      <c r="M65" s="140">
        <v>2E-3</v>
      </c>
    </row>
    <row r="66" spans="2:13" x14ac:dyDescent="0.25">
      <c r="B66" s="58" t="s">
        <v>74</v>
      </c>
      <c r="C66" s="65">
        <v>857.14099999999996</v>
      </c>
      <c r="D66" s="65">
        <v>675.25300000000004</v>
      </c>
      <c r="E66" s="65">
        <v>627.29499999999996</v>
      </c>
      <c r="F66" s="111">
        <v>721.93799999999999</v>
      </c>
      <c r="G66" s="67">
        <v>-5.6000000000000001E-2</v>
      </c>
      <c r="H66" s="67">
        <v>7.8E-2</v>
      </c>
      <c r="I66" s="65">
        <v>794.10900000000004</v>
      </c>
      <c r="J66" s="65">
        <v>873.52</v>
      </c>
      <c r="K66" s="65">
        <v>899.72559999999999</v>
      </c>
      <c r="L66" s="67">
        <v>7.5999999999999998E-2</v>
      </c>
      <c r="M66" s="140">
        <v>7.3999999999999996E-2</v>
      </c>
    </row>
    <row r="67" spans="2:13" x14ac:dyDescent="0.25">
      <c r="B67" s="81" t="s">
        <v>75</v>
      </c>
      <c r="C67" s="92">
        <v>8382.28472865</v>
      </c>
      <c r="D67" s="92">
        <v>9151.8689999999988</v>
      </c>
      <c r="E67" s="92">
        <v>9580.6428959999994</v>
      </c>
      <c r="F67" s="119">
        <v>10143.299999999999</v>
      </c>
      <c r="G67" s="120">
        <v>6.6000000000000003E-2</v>
      </c>
      <c r="H67" s="120">
        <v>1</v>
      </c>
      <c r="I67" s="92">
        <v>10724.211519999999</v>
      </c>
      <c r="J67" s="92">
        <v>11532.137112480001</v>
      </c>
      <c r="K67" s="92">
        <v>11850.870194324802</v>
      </c>
      <c r="L67" s="120">
        <v>5.2999999999999999E-2</v>
      </c>
      <c r="M67" s="121">
        <v>1</v>
      </c>
    </row>
    <row r="68" spans="2:13" x14ac:dyDescent="0.25">
      <c r="B68" s="58" t="s">
        <v>76</v>
      </c>
      <c r="C68" s="65">
        <v>6628.9210000000003</v>
      </c>
      <c r="D68" s="65">
        <v>7912.9989999999998</v>
      </c>
      <c r="E68" s="65">
        <v>8309.2109999999993</v>
      </c>
      <c r="F68" s="111">
        <v>8825.7459999999992</v>
      </c>
      <c r="G68" s="67">
        <v>0.1</v>
      </c>
      <c r="H68" s="67">
        <v>0.84799999999999998</v>
      </c>
      <c r="I68" s="65">
        <v>9357.7749999999996</v>
      </c>
      <c r="J68" s="65">
        <v>9905.7630000000008</v>
      </c>
      <c r="K68" s="65">
        <v>10496.361000000001</v>
      </c>
      <c r="L68" s="67">
        <v>5.8999999999999997E-2</v>
      </c>
      <c r="M68" s="140">
        <v>0.872</v>
      </c>
    </row>
    <row r="69" spans="2:13" x14ac:dyDescent="0.25">
      <c r="B69" s="146" t="s">
        <v>128</v>
      </c>
      <c r="C69" s="65">
        <v>3.665</v>
      </c>
      <c r="D69" s="65">
        <v>3.665</v>
      </c>
      <c r="E69" s="65">
        <v>3.665</v>
      </c>
      <c r="F69" s="111">
        <v>1.0820000000000001</v>
      </c>
      <c r="G69" s="67">
        <v>-0.33400000000000002</v>
      </c>
      <c r="H69" s="67">
        <v>0</v>
      </c>
      <c r="I69" s="65">
        <v>29.704000000000001</v>
      </c>
      <c r="J69" s="65">
        <v>26.888000000000002</v>
      </c>
      <c r="K69" s="65">
        <v>27.69464</v>
      </c>
      <c r="L69" s="67">
        <v>1.9470000000000001</v>
      </c>
      <c r="M69" s="140">
        <v>2E-3</v>
      </c>
    </row>
    <row r="70" spans="2:13" x14ac:dyDescent="0.25">
      <c r="B70" s="146" t="s">
        <v>77</v>
      </c>
      <c r="C70" s="65">
        <v>72.697999999999993</v>
      </c>
      <c r="D70" s="65">
        <v>188.51599999999999</v>
      </c>
      <c r="E70" s="65">
        <v>122.52500000000001</v>
      </c>
      <c r="F70" s="111">
        <v>149.49799999999999</v>
      </c>
      <c r="G70" s="67">
        <v>0.27200000000000002</v>
      </c>
      <c r="H70" s="67">
        <v>1.4E-2</v>
      </c>
      <c r="I70" s="65">
        <v>92.489000000000004</v>
      </c>
      <c r="J70" s="65">
        <v>92.489000000000004</v>
      </c>
      <c r="K70" s="65">
        <v>95.263670000000005</v>
      </c>
      <c r="L70" s="67">
        <v>-0.13900000000000001</v>
      </c>
      <c r="M70" s="140">
        <v>0.01</v>
      </c>
    </row>
    <row r="71" spans="2:13" x14ac:dyDescent="0.25">
      <c r="B71" s="146" t="s">
        <v>78</v>
      </c>
      <c r="C71" s="65">
        <v>1627.2550000000001</v>
      </c>
      <c r="D71" s="65">
        <v>992.38983999999994</v>
      </c>
      <c r="E71" s="65">
        <v>1099.3417669999999</v>
      </c>
      <c r="F71" s="111">
        <v>1122.0984127500001</v>
      </c>
      <c r="G71" s="67">
        <v>-0.11700000000000001</v>
      </c>
      <c r="H71" s="67">
        <v>0.13200000000000001</v>
      </c>
      <c r="I71" s="65">
        <v>1203.4480292599999</v>
      </c>
      <c r="J71" s="65">
        <v>1469.91018622558</v>
      </c>
      <c r="K71" s="65">
        <v>1193.3514918123469</v>
      </c>
      <c r="L71" s="67">
        <v>2.1000000000000001E-2</v>
      </c>
      <c r="M71" s="140">
        <v>0.113</v>
      </c>
    </row>
    <row r="72" spans="2:13" x14ac:dyDescent="0.25">
      <c r="B72" s="145" t="s">
        <v>79</v>
      </c>
      <c r="C72" s="65">
        <v>49.745619999999995</v>
      </c>
      <c r="D72" s="65">
        <v>54.298999999999999</v>
      </c>
      <c r="E72" s="65">
        <v>45.9</v>
      </c>
      <c r="F72" s="111">
        <v>44.875279999999997</v>
      </c>
      <c r="G72" s="67">
        <v>-3.4000000000000002E-2</v>
      </c>
      <c r="H72" s="67">
        <v>5.0000000000000001E-3</v>
      </c>
      <c r="I72" s="65">
        <v>40.7956912</v>
      </c>
      <c r="J72" s="65">
        <v>37.086546009599999</v>
      </c>
      <c r="K72" s="65">
        <v>38.199142389888003</v>
      </c>
      <c r="L72" s="67">
        <v>-5.1999999999999998E-2</v>
      </c>
      <c r="M72" s="140">
        <v>4.0000000000000001E-3</v>
      </c>
    </row>
    <row r="73" spans="2:13" x14ac:dyDescent="0.25">
      <c r="B73" s="81" t="s">
        <v>80</v>
      </c>
      <c r="C73" s="92">
        <v>8382.2846200000004</v>
      </c>
      <c r="D73" s="92">
        <v>9151.868840000001</v>
      </c>
      <c r="E73" s="92">
        <v>9580.6427669999994</v>
      </c>
      <c r="F73" s="119">
        <v>10143.299692749999</v>
      </c>
      <c r="G73" s="120">
        <v>6.6000000000000003E-2</v>
      </c>
      <c r="H73" s="120">
        <v>1</v>
      </c>
      <c r="I73" s="92">
        <v>10724.21172046</v>
      </c>
      <c r="J73" s="92">
        <v>11532.13673223518</v>
      </c>
      <c r="K73" s="92">
        <v>11850.869944202235</v>
      </c>
      <c r="L73" s="120">
        <v>5.2999999999999999E-2</v>
      </c>
      <c r="M73" s="121">
        <v>1</v>
      </c>
    </row>
    <row r="74" spans="2:13" x14ac:dyDescent="0.25">
      <c r="B74" s="147"/>
      <c r="C74" s="148"/>
      <c r="D74" s="148"/>
      <c r="E74" s="149"/>
      <c r="F74" s="149"/>
      <c r="G74" s="149"/>
      <c r="H74" s="149"/>
      <c r="I74" s="149"/>
      <c r="J74" s="149"/>
      <c r="K74" s="150"/>
      <c r="L74" s="150"/>
      <c r="M74" s="150"/>
    </row>
    <row r="75" spans="2:13" x14ac:dyDescent="0.25">
      <c r="B75" s="151"/>
      <c r="C75" s="151"/>
      <c r="D75" s="151"/>
      <c r="E75" s="151"/>
      <c r="F75" s="151"/>
      <c r="G75" s="151"/>
      <c r="H75" s="151"/>
      <c r="I75" s="151"/>
      <c r="J75" s="151"/>
      <c r="K75" s="151"/>
      <c r="L75" s="152"/>
      <c r="M75" s="153"/>
    </row>
    <row r="76" spans="2:13" x14ac:dyDescent="0.25">
      <c r="B76" s="154"/>
      <c r="C76" s="155"/>
      <c r="D76" s="54"/>
      <c r="E76" s="54"/>
      <c r="F76" s="156"/>
      <c r="G76" s="156"/>
      <c r="H76" s="156"/>
      <c r="I76" s="54"/>
      <c r="J76" s="157"/>
      <c r="K76" s="152"/>
      <c r="L76" s="152"/>
      <c r="M76" s="152"/>
    </row>
  </sheetData>
  <mergeCells count="6">
    <mergeCell ref="B2:M2"/>
    <mergeCell ref="G4:H4"/>
    <mergeCell ref="L4:M4"/>
    <mergeCell ref="B10:M10"/>
    <mergeCell ref="G12:H12"/>
    <mergeCell ref="L12:M1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FFB170-C502-4931-98B9-B29BBFFCAAB4}">
  <dimension ref="B1:U14"/>
  <sheetViews>
    <sheetView showGridLines="0" workbookViewId="0">
      <selection activeCell="B2" sqref="B2:U2"/>
    </sheetView>
  </sheetViews>
  <sheetFormatPr defaultRowHeight="15" x14ac:dyDescent="0.25"/>
  <cols>
    <col min="1" max="1" width="2.7109375" customWidth="1"/>
  </cols>
  <sheetData>
    <row r="1" spans="2:21" x14ac:dyDescent="0.25">
      <c r="B1" s="5" t="s">
        <v>16</v>
      </c>
    </row>
    <row r="2" spans="2:21" x14ac:dyDescent="0.25">
      <c r="B2" s="265" t="s">
        <v>129</v>
      </c>
      <c r="C2" s="275"/>
      <c r="D2" s="27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5"/>
      <c r="P2" s="265"/>
      <c r="Q2" s="265"/>
      <c r="R2" s="265"/>
      <c r="S2" s="265"/>
      <c r="T2" s="265"/>
      <c r="U2" s="265"/>
    </row>
    <row r="3" spans="2:21" x14ac:dyDescent="0.25">
      <c r="B3" s="158"/>
      <c r="C3" s="276" t="s">
        <v>82</v>
      </c>
      <c r="D3" s="277"/>
      <c r="E3" s="159" t="s">
        <v>83</v>
      </c>
      <c r="F3" s="278" t="s">
        <v>84</v>
      </c>
      <c r="G3" s="278"/>
      <c r="H3" s="278"/>
      <c r="I3" s="278"/>
      <c r="J3" s="278"/>
      <c r="K3" s="278"/>
      <c r="L3" s="278"/>
      <c r="M3" s="278"/>
      <c r="N3" s="278"/>
      <c r="O3" s="278"/>
      <c r="P3" s="278"/>
      <c r="Q3" s="278"/>
      <c r="R3" s="278"/>
      <c r="S3" s="160"/>
      <c r="T3" s="279" t="s">
        <v>85</v>
      </c>
      <c r="U3" s="281" t="s">
        <v>86</v>
      </c>
    </row>
    <row r="4" spans="2:21" ht="54" x14ac:dyDescent="0.25">
      <c r="B4" s="161"/>
      <c r="C4" s="162" t="s">
        <v>87</v>
      </c>
      <c r="D4" s="163" t="s">
        <v>88</v>
      </c>
      <c r="E4" s="272" t="s">
        <v>89</v>
      </c>
      <c r="F4" s="273"/>
      <c r="G4" s="274"/>
      <c r="H4" s="272" t="s">
        <v>90</v>
      </c>
      <c r="I4" s="273"/>
      <c r="J4" s="274"/>
      <c r="K4" s="272" t="s">
        <v>91</v>
      </c>
      <c r="L4" s="273"/>
      <c r="M4" s="273"/>
      <c r="N4" s="273"/>
      <c r="O4" s="273"/>
      <c r="P4" s="273"/>
      <c r="Q4" s="273"/>
      <c r="R4" s="273"/>
      <c r="S4" s="274"/>
      <c r="T4" s="280"/>
      <c r="U4" s="282"/>
    </row>
    <row r="5" spans="2:21" x14ac:dyDescent="0.25">
      <c r="B5" s="164"/>
      <c r="C5" s="165"/>
      <c r="D5" s="166"/>
      <c r="E5" s="272" t="s">
        <v>9</v>
      </c>
      <c r="F5" s="273"/>
      <c r="G5" s="274"/>
      <c r="H5" s="272" t="s">
        <v>10</v>
      </c>
      <c r="I5" s="273"/>
      <c r="J5" s="274"/>
      <c r="K5" s="272" t="s">
        <v>11</v>
      </c>
      <c r="L5" s="273"/>
      <c r="M5" s="274"/>
      <c r="N5" s="272" t="s">
        <v>12</v>
      </c>
      <c r="O5" s="273"/>
      <c r="P5" s="274"/>
      <c r="Q5" s="272" t="s">
        <v>13</v>
      </c>
      <c r="R5" s="273"/>
      <c r="S5" s="274"/>
      <c r="T5" s="167" t="s">
        <v>25</v>
      </c>
      <c r="U5" s="168"/>
    </row>
    <row r="6" spans="2:21" ht="19.5" x14ac:dyDescent="0.25">
      <c r="B6" s="169" t="s">
        <v>130</v>
      </c>
      <c r="C6" s="170"/>
      <c r="D6" s="171"/>
      <c r="E6" s="172" t="s">
        <v>93</v>
      </c>
      <c r="F6" s="173" t="s">
        <v>94</v>
      </c>
      <c r="G6" s="174" t="s">
        <v>95</v>
      </c>
      <c r="H6" s="172" t="s">
        <v>93</v>
      </c>
      <c r="I6" s="173" t="s">
        <v>94</v>
      </c>
      <c r="J6" s="174" t="s">
        <v>95</v>
      </c>
      <c r="K6" s="172" t="s">
        <v>93</v>
      </c>
      <c r="L6" s="173" t="s">
        <v>94</v>
      </c>
      <c r="M6" s="174" t="s">
        <v>95</v>
      </c>
      <c r="N6" s="172" t="s">
        <v>93</v>
      </c>
      <c r="O6" s="173" t="s">
        <v>94</v>
      </c>
      <c r="P6" s="174" t="s">
        <v>95</v>
      </c>
      <c r="Q6" s="172" t="s">
        <v>93</v>
      </c>
      <c r="R6" s="173" t="s">
        <v>94</v>
      </c>
      <c r="S6" s="174" t="s">
        <v>95</v>
      </c>
      <c r="T6" s="175" t="s">
        <v>96</v>
      </c>
      <c r="U6" s="176"/>
    </row>
    <row r="7" spans="2:21" ht="18" x14ac:dyDescent="0.25">
      <c r="B7" s="177" t="s">
        <v>97</v>
      </c>
      <c r="C7" s="178">
        <v>610</v>
      </c>
      <c r="D7" s="179">
        <v>610</v>
      </c>
      <c r="E7" s="180">
        <v>610</v>
      </c>
      <c r="F7" s="181">
        <v>581.05031918153452</v>
      </c>
      <c r="G7" s="182">
        <v>0.95254150685497463</v>
      </c>
      <c r="H7" s="180">
        <v>610</v>
      </c>
      <c r="I7" s="181">
        <v>622.50468653417045</v>
      </c>
      <c r="J7" s="182">
        <v>1.0204994861215908</v>
      </c>
      <c r="K7" s="180">
        <v>610</v>
      </c>
      <c r="L7" s="181">
        <v>641.17999999999984</v>
      </c>
      <c r="M7" s="182">
        <v>1.0511147540983603</v>
      </c>
      <c r="N7" s="180">
        <v>610</v>
      </c>
      <c r="O7" s="181">
        <v>660.41500000000053</v>
      </c>
      <c r="P7" s="182">
        <v>1.0826475409836074</v>
      </c>
      <c r="Q7" s="180">
        <v>610</v>
      </c>
      <c r="R7" s="181">
        <v>680.22699999999963</v>
      </c>
      <c r="S7" s="181">
        <v>1.1151262295081961</v>
      </c>
      <c r="T7" s="183">
        <v>0</v>
      </c>
      <c r="U7" s="183">
        <v>1</v>
      </c>
    </row>
    <row r="8" spans="2:21" x14ac:dyDescent="0.25">
      <c r="B8" s="184" t="s">
        <v>98</v>
      </c>
      <c r="C8" s="185">
        <v>29</v>
      </c>
      <c r="D8" s="185">
        <v>29</v>
      </c>
      <c r="E8" s="186">
        <v>29</v>
      </c>
      <c r="F8" s="187">
        <v>4.1755023513794987</v>
      </c>
      <c r="G8" s="188">
        <v>0.14398283970274134</v>
      </c>
      <c r="H8" s="186">
        <v>29</v>
      </c>
      <c r="I8" s="187">
        <v>4.4733938351577933</v>
      </c>
      <c r="J8" s="188">
        <v>0.15425495983302737</v>
      </c>
      <c r="K8" s="186">
        <v>29</v>
      </c>
      <c r="L8" s="187">
        <v>4.6076019740057435</v>
      </c>
      <c r="M8" s="188">
        <v>0.15888282668985323</v>
      </c>
      <c r="N8" s="186">
        <v>29</v>
      </c>
      <c r="O8" s="187">
        <v>4.7458271587744587</v>
      </c>
      <c r="P8" s="188">
        <v>0.16364921237153307</v>
      </c>
      <c r="Q8" s="189">
        <v>29</v>
      </c>
      <c r="R8" s="187">
        <v>4.8881987397797886</v>
      </c>
      <c r="S8" s="187">
        <v>0.16855857723378581</v>
      </c>
      <c r="T8" s="190">
        <v>0</v>
      </c>
      <c r="U8" s="191">
        <v>4.7540983606557376E-2</v>
      </c>
    </row>
    <row r="9" spans="2:21" x14ac:dyDescent="0.25">
      <c r="B9" s="184" t="s">
        <v>99</v>
      </c>
      <c r="C9" s="192">
        <v>320</v>
      </c>
      <c r="D9" s="192">
        <v>320</v>
      </c>
      <c r="E9" s="193">
        <v>320</v>
      </c>
      <c r="F9" s="194">
        <v>214.76054856496461</v>
      </c>
      <c r="G9" s="195">
        <v>0.6711267142655144</v>
      </c>
      <c r="H9" s="193">
        <v>320</v>
      </c>
      <c r="I9" s="194">
        <v>230.08213937856377</v>
      </c>
      <c r="J9" s="195">
        <v>0.71900668555801173</v>
      </c>
      <c r="K9" s="193">
        <v>320</v>
      </c>
      <c r="L9" s="194">
        <v>236.98492881450952</v>
      </c>
      <c r="M9" s="195">
        <v>0.74057790254534228</v>
      </c>
      <c r="N9" s="193">
        <v>320</v>
      </c>
      <c r="O9" s="194">
        <v>244.09432883595002</v>
      </c>
      <c r="P9" s="195">
        <v>0.76279477761234382</v>
      </c>
      <c r="Q9" s="196">
        <v>320</v>
      </c>
      <c r="R9" s="194">
        <v>251.41699237765886</v>
      </c>
      <c r="S9" s="194">
        <v>0.78567810118018389</v>
      </c>
      <c r="T9" s="197">
        <v>0</v>
      </c>
      <c r="U9" s="198">
        <v>0.52459016393442626</v>
      </c>
    </row>
    <row r="10" spans="2:21" x14ac:dyDescent="0.25">
      <c r="B10" s="184" t="s">
        <v>100</v>
      </c>
      <c r="C10" s="192">
        <v>137</v>
      </c>
      <c r="D10" s="192">
        <v>137</v>
      </c>
      <c r="E10" s="193">
        <v>137</v>
      </c>
      <c r="F10" s="194">
        <v>155.20898890797642</v>
      </c>
      <c r="G10" s="195">
        <v>1.1329123277954483</v>
      </c>
      <c r="H10" s="193">
        <v>137</v>
      </c>
      <c r="I10" s="194">
        <v>168.28353632046304</v>
      </c>
      <c r="J10" s="195">
        <v>1.2283469804413361</v>
      </c>
      <c r="K10" s="193">
        <v>140</v>
      </c>
      <c r="L10" s="194">
        <v>171.27070792800785</v>
      </c>
      <c r="M10" s="195">
        <v>1.2233621994857704</v>
      </c>
      <c r="N10" s="193">
        <v>140</v>
      </c>
      <c r="O10" s="194">
        <v>176.40872231865526</v>
      </c>
      <c r="P10" s="195">
        <v>1.260062302276109</v>
      </c>
      <c r="Q10" s="196">
        <v>140</v>
      </c>
      <c r="R10" s="194">
        <v>181.70086378512269</v>
      </c>
      <c r="S10" s="194">
        <v>1.2978633127508763</v>
      </c>
      <c r="T10" s="197">
        <v>7.2466295837028127E-3</v>
      </c>
      <c r="U10" s="198">
        <v>0.22827868852459018</v>
      </c>
    </row>
    <row r="11" spans="2:21" x14ac:dyDescent="0.25">
      <c r="B11" s="184" t="s">
        <v>101</v>
      </c>
      <c r="C11" s="192">
        <v>119</v>
      </c>
      <c r="D11" s="192">
        <v>119</v>
      </c>
      <c r="E11" s="193">
        <v>119</v>
      </c>
      <c r="F11" s="194">
        <v>188.6096630292991</v>
      </c>
      <c r="G11" s="195">
        <v>1.5849551515067151</v>
      </c>
      <c r="H11" s="193">
        <v>119</v>
      </c>
      <c r="I11" s="194">
        <v>202.06557986195509</v>
      </c>
      <c r="J11" s="195">
        <v>1.6980300828735722</v>
      </c>
      <c r="K11" s="193">
        <v>116</v>
      </c>
      <c r="L11" s="194">
        <v>208.12783290691826</v>
      </c>
      <c r="M11" s="195">
        <v>1.794205456094123</v>
      </c>
      <c r="N11" s="193">
        <v>116</v>
      </c>
      <c r="O11" s="194">
        <v>214.37153805362394</v>
      </c>
      <c r="P11" s="195">
        <v>1.8480305004622752</v>
      </c>
      <c r="Q11" s="196">
        <v>116</v>
      </c>
      <c r="R11" s="194">
        <v>220.80253812466742</v>
      </c>
      <c r="S11" s="194">
        <v>1.903470156247133</v>
      </c>
      <c r="T11" s="197">
        <v>-8.4749837885274015E-3</v>
      </c>
      <c r="U11" s="198">
        <v>0.1913934426229508</v>
      </c>
    </row>
    <row r="12" spans="2:21" x14ac:dyDescent="0.25">
      <c r="B12" s="199" t="s">
        <v>102</v>
      </c>
      <c r="C12" s="200">
        <v>5</v>
      </c>
      <c r="D12" s="200">
        <v>5</v>
      </c>
      <c r="E12" s="201">
        <v>5</v>
      </c>
      <c r="F12" s="202">
        <v>18.295616327914878</v>
      </c>
      <c r="G12" s="203">
        <v>3.6591232655829757</v>
      </c>
      <c r="H12" s="201">
        <v>5</v>
      </c>
      <c r="I12" s="202">
        <v>17.600037138030778</v>
      </c>
      <c r="J12" s="203">
        <v>3.5200074276061555</v>
      </c>
      <c r="K12" s="201">
        <v>5</v>
      </c>
      <c r="L12" s="202">
        <v>20.188928376558501</v>
      </c>
      <c r="M12" s="203">
        <v>4.0377856753117003</v>
      </c>
      <c r="N12" s="201">
        <v>5</v>
      </c>
      <c r="O12" s="202">
        <v>20.794583632996815</v>
      </c>
      <c r="P12" s="203">
        <v>4.1589167265993634</v>
      </c>
      <c r="Q12" s="204">
        <v>5</v>
      </c>
      <c r="R12" s="202">
        <v>21.418406972770921</v>
      </c>
      <c r="S12" s="202">
        <v>4.2836813945541845</v>
      </c>
      <c r="T12" s="205">
        <v>0</v>
      </c>
      <c r="U12" s="206">
        <v>8.1967213114754103E-3</v>
      </c>
    </row>
    <row r="13" spans="2:21" x14ac:dyDescent="0.25">
      <c r="B13" s="207"/>
      <c r="C13" s="208"/>
      <c r="D13" s="208"/>
      <c r="E13" s="208"/>
      <c r="F13" s="208"/>
      <c r="G13" s="208"/>
      <c r="H13" s="208"/>
      <c r="I13" s="209"/>
      <c r="J13" s="209"/>
      <c r="K13" s="208"/>
      <c r="L13" s="209"/>
      <c r="M13" s="209"/>
      <c r="N13" s="208"/>
      <c r="O13" s="209"/>
      <c r="P13" s="209"/>
      <c r="Q13" s="208"/>
      <c r="R13" s="209"/>
      <c r="S13" s="209"/>
      <c r="T13" s="210"/>
      <c r="U13" s="210"/>
    </row>
    <row r="14" spans="2:21" x14ac:dyDescent="0.25">
      <c r="B14" s="211"/>
      <c r="C14" s="211"/>
      <c r="D14" s="211"/>
      <c r="E14" s="211"/>
      <c r="F14" s="211"/>
      <c r="G14" s="211"/>
      <c r="H14" s="211"/>
      <c r="I14" s="211"/>
      <c r="J14" s="211"/>
      <c r="K14" s="211"/>
      <c r="L14" s="211"/>
      <c r="M14" s="211"/>
      <c r="N14" s="211"/>
      <c r="O14" s="211"/>
      <c r="P14" s="211"/>
      <c r="Q14" s="211"/>
      <c r="R14" s="211"/>
      <c r="S14" s="211"/>
      <c r="T14" s="211"/>
      <c r="U14" s="211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A1EE2A-5D1B-407B-9673-ECB262FAD36D}">
  <dimension ref="B1:AB12"/>
  <sheetViews>
    <sheetView showGridLines="0" topLeftCell="A8" workbookViewId="0">
      <selection activeCell="B2" sqref="B2:U2"/>
    </sheetView>
  </sheetViews>
  <sheetFormatPr defaultRowHeight="15" x14ac:dyDescent="0.25"/>
  <cols>
    <col min="1" max="1" width="2.7109375" customWidth="1"/>
    <col min="2" max="4" width="17.7109375" customWidth="1"/>
  </cols>
  <sheetData>
    <row r="1" spans="2:28" x14ac:dyDescent="0.25">
      <c r="B1" s="5" t="s">
        <v>16</v>
      </c>
      <c r="AB1">
        <f>SUMPRODUCT(LEN(B2)-LEN(SUBSTITUTE(B2,{1,2,3,4,5,6,7,8,9,0},"")))</f>
        <v>4</v>
      </c>
    </row>
    <row r="2" spans="2:28" x14ac:dyDescent="0.25">
      <c r="B2" s="259" t="s">
        <v>131</v>
      </c>
      <c r="C2" s="259"/>
      <c r="D2" s="259"/>
      <c r="E2" s="259"/>
      <c r="F2" s="259"/>
      <c r="G2" s="259"/>
      <c r="H2" s="259"/>
      <c r="I2" s="259"/>
      <c r="J2" s="259"/>
      <c r="K2" s="259"/>
    </row>
    <row r="3" spans="2:28" ht="34.5" x14ac:dyDescent="0.25">
      <c r="B3" s="1"/>
      <c r="C3" s="2"/>
      <c r="D3" s="3"/>
      <c r="E3" s="260" t="s">
        <v>1</v>
      </c>
      <c r="F3" s="261"/>
      <c r="G3" s="262"/>
      <c r="H3" s="4" t="s">
        <v>2</v>
      </c>
      <c r="I3" s="263" t="s">
        <v>3</v>
      </c>
      <c r="J3" s="264"/>
      <c r="K3" s="264"/>
    </row>
    <row r="4" spans="2:28" ht="23.25" x14ac:dyDescent="0.25">
      <c r="B4" s="220" t="s">
        <v>4</v>
      </c>
      <c r="C4" s="221" t="s">
        <v>5</v>
      </c>
      <c r="D4" s="221" t="s">
        <v>6</v>
      </c>
      <c r="E4" s="222" t="s">
        <v>7</v>
      </c>
      <c r="F4" s="222" t="s">
        <v>8</v>
      </c>
      <c r="G4" s="222" t="s">
        <v>9</v>
      </c>
      <c r="H4" s="222" t="s">
        <v>10</v>
      </c>
      <c r="I4" s="222" t="s">
        <v>11</v>
      </c>
      <c r="J4" s="222" t="s">
        <v>12</v>
      </c>
      <c r="K4" s="223" t="s">
        <v>13</v>
      </c>
    </row>
    <row r="5" spans="2:28" ht="22.5" x14ac:dyDescent="0.25">
      <c r="B5" s="224" t="s">
        <v>296</v>
      </c>
      <c r="C5" s="225" t="s">
        <v>151</v>
      </c>
      <c r="D5" s="253" t="s">
        <v>209</v>
      </c>
      <c r="E5" s="226" t="s">
        <v>134</v>
      </c>
      <c r="F5" s="226" t="s">
        <v>135</v>
      </c>
      <c r="G5" s="226" t="s">
        <v>136</v>
      </c>
      <c r="H5" s="226" t="s">
        <v>137</v>
      </c>
      <c r="I5" s="226" t="s">
        <v>138</v>
      </c>
      <c r="J5" s="226" t="s">
        <v>139</v>
      </c>
      <c r="K5" s="228" t="s">
        <v>140</v>
      </c>
    </row>
    <row r="6" spans="2:28" ht="33.75" x14ac:dyDescent="0.25">
      <c r="B6" s="224" t="s">
        <v>297</v>
      </c>
      <c r="C6" s="225" t="s">
        <v>148</v>
      </c>
      <c r="D6" s="253"/>
      <c r="E6" s="226" t="s">
        <v>141</v>
      </c>
      <c r="F6" s="226" t="s">
        <v>142</v>
      </c>
      <c r="G6" s="226" t="s">
        <v>143</v>
      </c>
      <c r="H6" s="226" t="s">
        <v>298</v>
      </c>
      <c r="I6" s="226" t="s">
        <v>299</v>
      </c>
      <c r="J6" s="226" t="s">
        <v>300</v>
      </c>
      <c r="K6" s="228" t="s">
        <v>301</v>
      </c>
    </row>
    <row r="7" spans="2:28" ht="22.5" x14ac:dyDescent="0.25">
      <c r="B7" s="224" t="s">
        <v>302</v>
      </c>
      <c r="C7" s="225" t="s">
        <v>148</v>
      </c>
      <c r="D7" s="253"/>
      <c r="E7" s="226" t="s">
        <v>145</v>
      </c>
      <c r="F7" s="226" t="s">
        <v>146</v>
      </c>
      <c r="G7" s="226" t="s">
        <v>147</v>
      </c>
      <c r="H7" s="226" t="s">
        <v>303</v>
      </c>
      <c r="I7" s="226" t="s">
        <v>304</v>
      </c>
      <c r="J7" s="226" t="s">
        <v>305</v>
      </c>
      <c r="K7" s="228" t="s">
        <v>306</v>
      </c>
    </row>
    <row r="8" spans="2:28" ht="22.5" x14ac:dyDescent="0.25">
      <c r="B8" s="224" t="s">
        <v>307</v>
      </c>
      <c r="C8" s="225" t="s">
        <v>148</v>
      </c>
      <c r="D8" s="253"/>
      <c r="E8" s="226" t="s">
        <v>144</v>
      </c>
      <c r="F8" s="226" t="s">
        <v>149</v>
      </c>
      <c r="G8" s="226" t="s">
        <v>133</v>
      </c>
      <c r="H8" s="226" t="s">
        <v>308</v>
      </c>
      <c r="I8" s="226" t="s">
        <v>309</v>
      </c>
      <c r="J8" s="226" t="s">
        <v>310</v>
      </c>
      <c r="K8" s="228" t="s">
        <v>311</v>
      </c>
    </row>
    <row r="9" spans="2:28" ht="45" x14ac:dyDescent="0.25">
      <c r="B9" s="224" t="s">
        <v>312</v>
      </c>
      <c r="C9" s="225" t="s">
        <v>152</v>
      </c>
      <c r="D9" s="253"/>
      <c r="E9" s="226" t="s">
        <v>313</v>
      </c>
      <c r="F9" s="226" t="s">
        <v>314</v>
      </c>
      <c r="G9" s="226" t="s">
        <v>315</v>
      </c>
      <c r="H9" s="245">
        <v>5028</v>
      </c>
      <c r="I9" s="245">
        <v>4437</v>
      </c>
      <c r="J9" s="245">
        <v>4630</v>
      </c>
      <c r="K9" s="246">
        <v>4840</v>
      </c>
    </row>
    <row r="10" spans="2:28" ht="45" x14ac:dyDescent="0.25">
      <c r="B10" s="224" t="s">
        <v>316</v>
      </c>
      <c r="C10" s="225" t="s">
        <v>152</v>
      </c>
      <c r="D10" s="253"/>
      <c r="E10" s="226" t="s">
        <v>317</v>
      </c>
      <c r="F10" s="226" t="s">
        <v>318</v>
      </c>
      <c r="G10" s="226" t="s">
        <v>319</v>
      </c>
      <c r="H10" s="245">
        <v>4641</v>
      </c>
      <c r="I10" s="245">
        <v>4096</v>
      </c>
      <c r="J10" s="245">
        <v>4274</v>
      </c>
      <c r="K10" s="246">
        <v>4468</v>
      </c>
    </row>
    <row r="11" spans="2:28" ht="45" x14ac:dyDescent="0.25">
      <c r="B11" s="224" t="s">
        <v>320</v>
      </c>
      <c r="C11" s="225" t="s">
        <v>152</v>
      </c>
      <c r="D11" s="253"/>
      <c r="E11" s="226" t="s">
        <v>321</v>
      </c>
      <c r="F11" s="226" t="s">
        <v>322</v>
      </c>
      <c r="G11" s="226" t="s">
        <v>323</v>
      </c>
      <c r="H11" s="247">
        <v>3713</v>
      </c>
      <c r="I11" s="247">
        <v>3277</v>
      </c>
      <c r="J11" s="247">
        <v>3419</v>
      </c>
      <c r="K11" s="248">
        <v>3574</v>
      </c>
    </row>
    <row r="12" spans="2:28" ht="45" x14ac:dyDescent="0.25">
      <c r="B12" s="237" t="s">
        <v>324</v>
      </c>
      <c r="C12" s="238" t="s">
        <v>152</v>
      </c>
      <c r="D12" s="283"/>
      <c r="E12" s="239" t="s">
        <v>325</v>
      </c>
      <c r="F12" s="239" t="s">
        <v>326</v>
      </c>
      <c r="G12" s="239" t="s">
        <v>327</v>
      </c>
      <c r="H12" s="239" t="s">
        <v>328</v>
      </c>
      <c r="I12" s="239" t="s">
        <v>329</v>
      </c>
      <c r="J12" s="239" t="s">
        <v>329</v>
      </c>
      <c r="K12" s="249" t="s">
        <v>330</v>
      </c>
    </row>
  </sheetData>
  <mergeCells count="4">
    <mergeCell ref="B2:K2"/>
    <mergeCell ref="E3:G3"/>
    <mergeCell ref="I3:K3"/>
    <mergeCell ref="D5:D1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0DA9C5-89FE-4BA8-837A-9E48EC77F73B}">
  <dimension ref="B1:M101"/>
  <sheetViews>
    <sheetView showGridLines="0" topLeftCell="A25" workbookViewId="0">
      <selection activeCell="B2" sqref="B2:U2"/>
    </sheetView>
  </sheetViews>
  <sheetFormatPr defaultRowHeight="15" x14ac:dyDescent="0.25"/>
  <cols>
    <col min="1" max="1" width="2.7109375" customWidth="1"/>
    <col min="2" max="2" width="20.7109375" customWidth="1"/>
  </cols>
  <sheetData>
    <row r="1" spans="2:13" x14ac:dyDescent="0.25">
      <c r="B1" s="5" t="s">
        <v>16</v>
      </c>
    </row>
    <row r="2" spans="2:13" x14ac:dyDescent="0.25">
      <c r="B2" s="265" t="s">
        <v>150</v>
      </c>
      <c r="C2" s="265"/>
      <c r="D2" s="265"/>
      <c r="E2" s="265"/>
      <c r="F2" s="265"/>
      <c r="G2" s="265"/>
      <c r="H2" s="265"/>
      <c r="I2" s="265"/>
      <c r="J2" s="265"/>
      <c r="K2" s="265"/>
      <c r="L2" s="265"/>
      <c r="M2" s="265"/>
    </row>
    <row r="3" spans="2:13" ht="50.25" x14ac:dyDescent="0.25">
      <c r="B3" s="6"/>
      <c r="C3" s="7"/>
      <c r="D3" s="8" t="s">
        <v>18</v>
      </c>
      <c r="E3" s="9"/>
      <c r="F3" s="10" t="s">
        <v>19</v>
      </c>
      <c r="G3" s="11" t="s">
        <v>20</v>
      </c>
      <c r="H3" s="11" t="s">
        <v>21</v>
      </c>
      <c r="I3" s="12" t="s">
        <v>22</v>
      </c>
      <c r="J3" s="13"/>
      <c r="K3" s="14"/>
      <c r="L3" s="11" t="s">
        <v>20</v>
      </c>
      <c r="M3" s="15" t="s">
        <v>21</v>
      </c>
    </row>
    <row r="4" spans="2:13" x14ac:dyDescent="0.25">
      <c r="B4" s="16" t="s">
        <v>23</v>
      </c>
      <c r="C4" s="17" t="s">
        <v>7</v>
      </c>
      <c r="D4" s="17" t="s">
        <v>8</v>
      </c>
      <c r="E4" s="17" t="s">
        <v>9</v>
      </c>
      <c r="F4" s="18" t="s">
        <v>10</v>
      </c>
      <c r="G4" s="266" t="s">
        <v>24</v>
      </c>
      <c r="H4" s="267"/>
      <c r="I4" s="17" t="s">
        <v>11</v>
      </c>
      <c r="J4" s="17" t="s">
        <v>12</v>
      </c>
      <c r="K4" s="17" t="s">
        <v>13</v>
      </c>
      <c r="L4" s="266" t="s">
        <v>25</v>
      </c>
      <c r="M4" s="268"/>
    </row>
    <row r="5" spans="2:13" x14ac:dyDescent="0.25">
      <c r="B5" s="19" t="s">
        <v>26</v>
      </c>
      <c r="C5" s="20">
        <v>179.7795280124048</v>
      </c>
      <c r="D5" s="20">
        <v>209.536</v>
      </c>
      <c r="E5" s="20">
        <v>206.43199999999999</v>
      </c>
      <c r="F5" s="21">
        <v>244.46</v>
      </c>
      <c r="G5" s="22">
        <v>0.108</v>
      </c>
      <c r="H5" s="22">
        <v>0.19900000000000001</v>
      </c>
      <c r="I5" s="20">
        <v>379.19499999999999</v>
      </c>
      <c r="J5" s="20">
        <v>336.11369999999999</v>
      </c>
      <c r="K5" s="20">
        <v>308.19</v>
      </c>
      <c r="L5" s="22">
        <v>0.08</v>
      </c>
      <c r="M5" s="23">
        <v>0.28399999999999997</v>
      </c>
    </row>
    <row r="6" spans="2:13" x14ac:dyDescent="0.25">
      <c r="B6" s="19" t="s">
        <v>132</v>
      </c>
      <c r="C6" s="20">
        <v>31.164671043784196</v>
      </c>
      <c r="D6" s="20">
        <v>48.250999999999998</v>
      </c>
      <c r="E6" s="20">
        <v>66.820000000000022</v>
      </c>
      <c r="F6" s="21">
        <v>66.501999999999995</v>
      </c>
      <c r="G6" s="22">
        <v>0.28699999999999998</v>
      </c>
      <c r="H6" s="22">
        <v>4.9000000000000002E-2</v>
      </c>
      <c r="I6" s="20">
        <v>75.209000000000003</v>
      </c>
      <c r="J6" s="20">
        <v>69.872</v>
      </c>
      <c r="K6" s="20">
        <v>68.632000000000005</v>
      </c>
      <c r="L6" s="22">
        <v>1.0999999999999999E-2</v>
      </c>
      <c r="M6" s="24">
        <v>6.3E-2</v>
      </c>
    </row>
    <row r="7" spans="2:13" x14ac:dyDescent="0.25">
      <c r="B7" s="19" t="s">
        <v>151</v>
      </c>
      <c r="C7" s="20">
        <v>146.74345367720002</v>
      </c>
      <c r="D7" s="20">
        <v>2.8090000000000002</v>
      </c>
      <c r="E7" s="20">
        <v>3.7959999999999998</v>
      </c>
      <c r="F7" s="21">
        <v>5.3449999999999998</v>
      </c>
      <c r="G7" s="22">
        <v>-0.66900000000000004</v>
      </c>
      <c r="H7" s="22">
        <v>4.5999999999999999E-2</v>
      </c>
      <c r="I7" s="20">
        <v>7.2350000000000003</v>
      </c>
      <c r="J7" s="20">
        <v>6.8929999999999998</v>
      </c>
      <c r="K7" s="20">
        <v>6.3929999999999998</v>
      </c>
      <c r="L7" s="22">
        <v>6.0999999999999999E-2</v>
      </c>
      <c r="M7" s="24">
        <v>6.0000000000000001E-3</v>
      </c>
    </row>
    <row r="8" spans="2:13" x14ac:dyDescent="0.25">
      <c r="B8" s="19" t="s">
        <v>148</v>
      </c>
      <c r="C8" s="20">
        <v>107.02725387432265</v>
      </c>
      <c r="D8" s="20">
        <v>273.70499999999998</v>
      </c>
      <c r="E8" s="20">
        <v>195.97200000000001</v>
      </c>
      <c r="F8" s="21">
        <v>54.363999999999997</v>
      </c>
      <c r="G8" s="22">
        <v>-0.20200000000000001</v>
      </c>
      <c r="H8" s="22">
        <v>0.14599999999999999</v>
      </c>
      <c r="I8" s="20">
        <v>83.891999999999996</v>
      </c>
      <c r="J8" s="20">
        <v>83.388999999999996</v>
      </c>
      <c r="K8" s="20">
        <v>73.864000000000004</v>
      </c>
      <c r="L8" s="22">
        <v>0.108</v>
      </c>
      <c r="M8" s="24">
        <v>6.6000000000000003E-2</v>
      </c>
    </row>
    <row r="9" spans="2:13" x14ac:dyDescent="0.25">
      <c r="B9" s="19" t="s">
        <v>152</v>
      </c>
      <c r="C9" s="20">
        <v>67.064999999999998</v>
      </c>
      <c r="D9" s="20">
        <v>341.84300000000002</v>
      </c>
      <c r="E9" s="20">
        <v>384.86700000000002</v>
      </c>
      <c r="F9" s="21">
        <v>490.971</v>
      </c>
      <c r="G9" s="22">
        <v>0.94199999999999995</v>
      </c>
      <c r="H9" s="22">
        <v>0.28999999999999998</v>
      </c>
      <c r="I9" s="20">
        <v>431.52</v>
      </c>
      <c r="J9" s="20">
        <v>442.53199999999998</v>
      </c>
      <c r="K9" s="20">
        <v>459.899</v>
      </c>
      <c r="L9" s="22">
        <v>-2.1999999999999999E-2</v>
      </c>
      <c r="M9" s="24">
        <v>0.41</v>
      </c>
    </row>
    <row r="10" spans="2:13" x14ac:dyDescent="0.25">
      <c r="B10" s="19" t="s">
        <v>153</v>
      </c>
      <c r="C10" s="20">
        <v>317.23483851206413</v>
      </c>
      <c r="D10" s="20">
        <v>249.66900000000001</v>
      </c>
      <c r="E10" s="20">
        <v>336.78800000000001</v>
      </c>
      <c r="F10" s="21">
        <v>221.066</v>
      </c>
      <c r="G10" s="22">
        <v>-0.113</v>
      </c>
      <c r="H10" s="22">
        <v>0.27</v>
      </c>
      <c r="I10" s="20">
        <v>185.524</v>
      </c>
      <c r="J10" s="20">
        <v>181.62700000000001</v>
      </c>
      <c r="K10" s="20">
        <v>172.042</v>
      </c>
      <c r="L10" s="22">
        <v>-0.08</v>
      </c>
      <c r="M10" s="24">
        <v>0.17100000000000001</v>
      </c>
    </row>
    <row r="11" spans="2:13" x14ac:dyDescent="0.25">
      <c r="B11" s="25" t="s">
        <v>28</v>
      </c>
      <c r="C11" s="26">
        <v>849.01474511977574</v>
      </c>
      <c r="D11" s="26">
        <v>1125.8130000000001</v>
      </c>
      <c r="E11" s="26">
        <v>1194.675</v>
      </c>
      <c r="F11" s="27">
        <v>1082.7080000000001</v>
      </c>
      <c r="G11" s="28">
        <v>8.4000000000000005E-2</v>
      </c>
      <c r="H11" s="29">
        <v>1</v>
      </c>
      <c r="I11" s="26">
        <v>1162.5749999999998</v>
      </c>
      <c r="J11" s="26">
        <v>1120.4267</v>
      </c>
      <c r="K11" s="26">
        <v>1089.02</v>
      </c>
      <c r="L11" s="30">
        <v>2E-3</v>
      </c>
      <c r="M11" s="31">
        <v>1</v>
      </c>
    </row>
    <row r="12" spans="2:13" x14ac:dyDescent="0.25">
      <c r="B12" s="32"/>
      <c r="C12" s="32"/>
      <c r="D12" s="32"/>
      <c r="E12" s="33"/>
      <c r="F12" s="33"/>
      <c r="G12" s="33"/>
      <c r="H12" s="33"/>
      <c r="I12" s="33"/>
      <c r="J12" s="33"/>
      <c r="K12" s="33"/>
      <c r="L12" s="33"/>
      <c r="M12" s="33"/>
    </row>
    <row r="13" spans="2:13" x14ac:dyDescent="0.25">
      <c r="B13" s="265" t="s">
        <v>154</v>
      </c>
      <c r="C13" s="265"/>
      <c r="D13" s="265"/>
      <c r="E13" s="265"/>
      <c r="F13" s="265"/>
      <c r="G13" s="265"/>
      <c r="H13" s="265"/>
      <c r="I13" s="265"/>
      <c r="J13" s="265"/>
      <c r="K13" s="265"/>
      <c r="L13" s="265"/>
      <c r="M13" s="265"/>
    </row>
    <row r="14" spans="2:13" ht="46.5" x14ac:dyDescent="0.25">
      <c r="B14" s="34" t="s">
        <v>30</v>
      </c>
      <c r="C14" s="35"/>
      <c r="D14" s="36" t="s">
        <v>18</v>
      </c>
      <c r="E14" s="37"/>
      <c r="F14" s="38" t="s">
        <v>19</v>
      </c>
      <c r="G14" s="39" t="s">
        <v>20</v>
      </c>
      <c r="H14" s="39" t="s">
        <v>21</v>
      </c>
      <c r="I14" s="40" t="s">
        <v>22</v>
      </c>
      <c r="J14" s="41"/>
      <c r="K14" s="42"/>
      <c r="L14" s="39" t="s">
        <v>20</v>
      </c>
      <c r="M14" s="43" t="s">
        <v>21</v>
      </c>
    </row>
    <row r="15" spans="2:13" x14ac:dyDescent="0.25">
      <c r="B15" s="44" t="s">
        <v>23</v>
      </c>
      <c r="C15" s="45" t="s">
        <v>7</v>
      </c>
      <c r="D15" s="45" t="s">
        <v>8</v>
      </c>
      <c r="E15" s="45" t="s">
        <v>9</v>
      </c>
      <c r="F15" s="46" t="s">
        <v>10</v>
      </c>
      <c r="G15" s="269" t="s">
        <v>24</v>
      </c>
      <c r="H15" s="270"/>
      <c r="I15" s="45" t="s">
        <v>11</v>
      </c>
      <c r="J15" s="45" t="s">
        <v>12</v>
      </c>
      <c r="K15" s="45" t="s">
        <v>13</v>
      </c>
      <c r="L15" s="269" t="s">
        <v>25</v>
      </c>
      <c r="M15" s="271"/>
    </row>
    <row r="16" spans="2:13" x14ac:dyDescent="0.25">
      <c r="B16" s="47" t="s">
        <v>31</v>
      </c>
      <c r="C16" s="48"/>
      <c r="D16" s="49"/>
      <c r="E16" s="49"/>
      <c r="F16" s="50"/>
      <c r="G16" s="51"/>
      <c r="H16" s="51"/>
      <c r="I16" s="49"/>
      <c r="J16" s="49"/>
      <c r="K16" s="52"/>
      <c r="L16" s="51"/>
      <c r="M16" s="53"/>
    </row>
    <row r="17" spans="2:13" x14ac:dyDescent="0.25">
      <c r="B17" s="47" t="s">
        <v>32</v>
      </c>
      <c r="C17" s="54">
        <v>575.76200000000006</v>
      </c>
      <c r="D17" s="54">
        <v>718.74</v>
      </c>
      <c r="E17" s="54">
        <v>896.39499999999998</v>
      </c>
      <c r="F17" s="55">
        <v>746.68999999999994</v>
      </c>
      <c r="G17" s="56">
        <v>9.0999999999999998E-2</v>
      </c>
      <c r="H17" s="56">
        <v>0.57799999999999996</v>
      </c>
      <c r="I17" s="54">
        <v>823.80799999999999</v>
      </c>
      <c r="J17" s="54">
        <v>764.30899999999997</v>
      </c>
      <c r="K17" s="54">
        <v>758.98299999999995</v>
      </c>
      <c r="L17" s="56">
        <v>5.0000000000000001E-3</v>
      </c>
      <c r="M17" s="57">
        <v>0.63200000000000001</v>
      </c>
    </row>
    <row r="18" spans="2:13" ht="18" x14ac:dyDescent="0.25">
      <c r="B18" s="58" t="s">
        <v>33</v>
      </c>
      <c r="C18" s="59">
        <v>476.70400000000001</v>
      </c>
      <c r="D18" s="60">
        <v>644.40200000000004</v>
      </c>
      <c r="E18" s="61">
        <v>766.226</v>
      </c>
      <c r="F18" s="61">
        <v>613.03599999999994</v>
      </c>
      <c r="G18" s="62">
        <v>8.6999999999999994E-2</v>
      </c>
      <c r="H18" s="62">
        <v>0.49199999999999999</v>
      </c>
      <c r="I18" s="60">
        <v>657.79100000000005</v>
      </c>
      <c r="J18" s="60">
        <v>617.14800000000002</v>
      </c>
      <c r="K18" s="61">
        <v>612.51400000000001</v>
      </c>
      <c r="L18" s="62">
        <v>0</v>
      </c>
      <c r="M18" s="62">
        <v>0.51100000000000001</v>
      </c>
    </row>
    <row r="19" spans="2:13" x14ac:dyDescent="0.25">
      <c r="B19" s="63" t="s">
        <v>34</v>
      </c>
      <c r="C19" s="64"/>
      <c r="D19" s="65"/>
      <c r="E19" s="66"/>
      <c r="F19" s="66"/>
      <c r="G19" s="67"/>
      <c r="H19" s="67"/>
      <c r="I19" s="65"/>
      <c r="J19" s="65"/>
      <c r="K19" s="66"/>
      <c r="L19" s="67"/>
      <c r="M19" s="67"/>
    </row>
    <row r="20" spans="2:13" x14ac:dyDescent="0.25">
      <c r="B20" s="63" t="s">
        <v>35</v>
      </c>
      <c r="C20" s="68">
        <v>1.8140000000000001</v>
      </c>
      <c r="D20" s="69">
        <v>1.893</v>
      </c>
      <c r="E20" s="70">
        <v>2.081</v>
      </c>
      <c r="F20" s="70">
        <v>0</v>
      </c>
      <c r="G20" s="71">
        <v>-1</v>
      </c>
      <c r="H20" s="71">
        <v>1E-3</v>
      </c>
      <c r="I20" s="69">
        <v>0</v>
      </c>
      <c r="J20" s="69">
        <v>0</v>
      </c>
      <c r="K20" s="70">
        <v>0</v>
      </c>
      <c r="L20" s="71">
        <v>0</v>
      </c>
      <c r="M20" s="71">
        <v>0</v>
      </c>
    </row>
    <row r="21" spans="2:13" ht="18" x14ac:dyDescent="0.25">
      <c r="B21" s="72" t="s">
        <v>155</v>
      </c>
      <c r="C21" s="68">
        <v>1.8140000000000001</v>
      </c>
      <c r="D21" s="69">
        <v>1.893</v>
      </c>
      <c r="E21" s="70">
        <v>2.081</v>
      </c>
      <c r="F21" s="70">
        <v>0</v>
      </c>
      <c r="G21" s="71">
        <v>-1</v>
      </c>
      <c r="H21" s="71">
        <v>1E-3</v>
      </c>
      <c r="I21" s="69">
        <v>0</v>
      </c>
      <c r="J21" s="69">
        <v>0</v>
      </c>
      <c r="K21" s="70">
        <v>0</v>
      </c>
      <c r="L21" s="71">
        <v>0</v>
      </c>
      <c r="M21" s="71">
        <v>0</v>
      </c>
    </row>
    <row r="22" spans="2:13" x14ac:dyDescent="0.25">
      <c r="B22" s="63" t="s">
        <v>37</v>
      </c>
      <c r="C22" s="68">
        <v>474.89</v>
      </c>
      <c r="D22" s="69">
        <v>642.50900000000001</v>
      </c>
      <c r="E22" s="70">
        <v>764.14499999999998</v>
      </c>
      <c r="F22" s="70">
        <v>613.03599999999994</v>
      </c>
      <c r="G22" s="71">
        <v>8.8999999999999996E-2</v>
      </c>
      <c r="H22" s="71">
        <v>0.49099999999999999</v>
      </c>
      <c r="I22" s="69">
        <v>657.79100000000005</v>
      </c>
      <c r="J22" s="69">
        <v>617.14800000000002</v>
      </c>
      <c r="K22" s="70">
        <v>612.51400000000001</v>
      </c>
      <c r="L22" s="71">
        <v>0</v>
      </c>
      <c r="M22" s="71">
        <v>0.51100000000000001</v>
      </c>
    </row>
    <row r="23" spans="2:13" x14ac:dyDescent="0.25">
      <c r="B23" s="72" t="s">
        <v>156</v>
      </c>
      <c r="C23" s="68">
        <v>28.712</v>
      </c>
      <c r="D23" s="69">
        <v>2.649</v>
      </c>
      <c r="E23" s="70">
        <v>0.217</v>
      </c>
      <c r="F23" s="70">
        <v>0</v>
      </c>
      <c r="G23" s="71">
        <v>-1</v>
      </c>
      <c r="H23" s="71">
        <v>6.0000000000000001E-3</v>
      </c>
      <c r="I23" s="69">
        <v>0</v>
      </c>
      <c r="J23" s="69">
        <v>0</v>
      </c>
      <c r="K23" s="70">
        <v>0</v>
      </c>
      <c r="L23" s="71">
        <v>0</v>
      </c>
      <c r="M23" s="71">
        <v>0</v>
      </c>
    </row>
    <row r="24" spans="2:13" x14ac:dyDescent="0.25">
      <c r="B24" s="72" t="s">
        <v>157</v>
      </c>
      <c r="C24" s="68">
        <v>232.35900000000001</v>
      </c>
      <c r="D24" s="69">
        <v>379.91300000000001</v>
      </c>
      <c r="E24" s="70">
        <v>468.03399999999999</v>
      </c>
      <c r="F24" s="70">
        <v>344.48599999999999</v>
      </c>
      <c r="G24" s="71">
        <v>0.14000000000000001</v>
      </c>
      <c r="H24" s="71">
        <v>0.28000000000000003</v>
      </c>
      <c r="I24" s="69">
        <v>336.40899999999999</v>
      </c>
      <c r="J24" s="69">
        <v>297.92399999999998</v>
      </c>
      <c r="K24" s="70">
        <v>277.27</v>
      </c>
      <c r="L24" s="71">
        <v>-7.0000000000000007E-2</v>
      </c>
      <c r="M24" s="71">
        <v>0.25700000000000001</v>
      </c>
    </row>
    <row r="25" spans="2:13" ht="27" x14ac:dyDescent="0.25">
      <c r="B25" s="72" t="s">
        <v>158</v>
      </c>
      <c r="C25" s="68">
        <v>44.915999999999997</v>
      </c>
      <c r="D25" s="69">
        <v>92.932000000000002</v>
      </c>
      <c r="E25" s="70">
        <v>94.137</v>
      </c>
      <c r="F25" s="70">
        <v>32.878</v>
      </c>
      <c r="G25" s="71">
        <v>-9.9000000000000005E-2</v>
      </c>
      <c r="H25" s="71">
        <v>5.1999999999999998E-2</v>
      </c>
      <c r="I25" s="69">
        <v>78.540000000000006</v>
      </c>
      <c r="J25" s="69">
        <v>73.757000000000005</v>
      </c>
      <c r="K25" s="70">
        <v>77.503</v>
      </c>
      <c r="L25" s="71">
        <v>0.33100000000000002</v>
      </c>
      <c r="M25" s="71">
        <v>5.3999999999999999E-2</v>
      </c>
    </row>
    <row r="26" spans="2:13" ht="18" x14ac:dyDescent="0.25">
      <c r="B26" s="72" t="s">
        <v>159</v>
      </c>
      <c r="C26" s="68">
        <v>168.90299999999999</v>
      </c>
      <c r="D26" s="69">
        <v>167.01499999999999</v>
      </c>
      <c r="E26" s="70">
        <v>201.75700000000001</v>
      </c>
      <c r="F26" s="70">
        <v>235.672</v>
      </c>
      <c r="G26" s="71">
        <v>0.11700000000000001</v>
      </c>
      <c r="H26" s="71">
        <v>0.153</v>
      </c>
      <c r="I26" s="69">
        <v>242.84200000000001</v>
      </c>
      <c r="J26" s="69">
        <v>245.46700000000001</v>
      </c>
      <c r="K26" s="70">
        <v>257.74099999999999</v>
      </c>
      <c r="L26" s="71">
        <v>0.03</v>
      </c>
      <c r="M26" s="71">
        <v>0.20100000000000001</v>
      </c>
    </row>
    <row r="27" spans="2:13" x14ac:dyDescent="0.25">
      <c r="B27" s="58" t="s">
        <v>39</v>
      </c>
      <c r="C27" s="73">
        <v>99.058000000000007</v>
      </c>
      <c r="D27" s="74">
        <v>74.337999999999994</v>
      </c>
      <c r="E27" s="75">
        <v>130.16900000000001</v>
      </c>
      <c r="F27" s="75">
        <v>133.654</v>
      </c>
      <c r="G27" s="76">
        <v>0.105</v>
      </c>
      <c r="H27" s="76">
        <v>8.5999999999999993E-2</v>
      </c>
      <c r="I27" s="74">
        <v>166.017</v>
      </c>
      <c r="J27" s="74">
        <v>147.161</v>
      </c>
      <c r="K27" s="75">
        <v>146.46899999999999</v>
      </c>
      <c r="L27" s="76">
        <v>3.1E-2</v>
      </c>
      <c r="M27" s="76">
        <v>0.121</v>
      </c>
    </row>
    <row r="28" spans="2:13" x14ac:dyDescent="0.25">
      <c r="B28" s="77" t="s">
        <v>40</v>
      </c>
      <c r="C28" s="54">
        <v>649.68499999999995</v>
      </c>
      <c r="D28" s="54">
        <v>479.81200000000001</v>
      </c>
      <c r="E28" s="54">
        <v>520.096</v>
      </c>
      <c r="F28" s="78">
        <v>474.45</v>
      </c>
      <c r="G28" s="79">
        <v>-9.9000000000000005E-2</v>
      </c>
      <c r="H28" s="79">
        <v>0.42199999999999999</v>
      </c>
      <c r="I28" s="54">
        <v>421.88</v>
      </c>
      <c r="J28" s="54">
        <v>440.26</v>
      </c>
      <c r="K28" s="54">
        <v>460.24099999999999</v>
      </c>
      <c r="L28" s="79">
        <v>-0.01</v>
      </c>
      <c r="M28" s="80">
        <v>0.36799999999999999</v>
      </c>
    </row>
    <row r="29" spans="2:13" x14ac:dyDescent="0.25">
      <c r="B29" s="81" t="s">
        <v>41</v>
      </c>
      <c r="C29" s="82">
        <v>1225.4470000000001</v>
      </c>
      <c r="D29" s="82">
        <v>1198.5520000000001</v>
      </c>
      <c r="E29" s="83">
        <v>1416.491</v>
      </c>
      <c r="F29" s="83">
        <v>1221.1399999999999</v>
      </c>
      <c r="G29" s="84">
        <v>-1E-3</v>
      </c>
      <c r="H29" s="84">
        <v>1</v>
      </c>
      <c r="I29" s="82">
        <v>1245.6880000000001</v>
      </c>
      <c r="J29" s="82">
        <v>1204.569</v>
      </c>
      <c r="K29" s="83">
        <v>1219.2239999999999</v>
      </c>
      <c r="L29" s="84">
        <v>-1E-3</v>
      </c>
      <c r="M29" s="85">
        <v>1</v>
      </c>
    </row>
    <row r="30" spans="2:13" x14ac:dyDescent="0.25">
      <c r="B30" s="47" t="s">
        <v>42</v>
      </c>
      <c r="C30" s="86"/>
      <c r="D30" s="86"/>
      <c r="E30" s="86"/>
      <c r="F30" s="87"/>
      <c r="G30" s="88"/>
      <c r="H30" s="88"/>
      <c r="I30" s="86"/>
      <c r="J30" s="86"/>
      <c r="K30" s="86"/>
      <c r="L30" s="88"/>
      <c r="M30" s="89"/>
    </row>
    <row r="31" spans="2:13" x14ac:dyDescent="0.25">
      <c r="B31" s="47" t="s">
        <v>43</v>
      </c>
      <c r="C31" s="54">
        <v>488.01474511977574</v>
      </c>
      <c r="D31" s="54">
        <v>794.28700000000003</v>
      </c>
      <c r="E31" s="54">
        <v>818.09199999999998</v>
      </c>
      <c r="F31" s="55">
        <v>608.25800000000004</v>
      </c>
      <c r="G31" s="90">
        <v>7.5999999999999998E-2</v>
      </c>
      <c r="H31" s="90">
        <v>0.63200000000000001</v>
      </c>
      <c r="I31" s="54">
        <v>761.16000000000008</v>
      </c>
      <c r="J31" s="54">
        <v>701.54870000000005</v>
      </c>
      <c r="K31" s="54">
        <v>651.14099999999996</v>
      </c>
      <c r="L31" s="90">
        <v>2.3E-2</v>
      </c>
      <c r="M31" s="91">
        <v>0.61</v>
      </c>
    </row>
    <row r="32" spans="2:13" x14ac:dyDescent="0.25">
      <c r="B32" s="58" t="s">
        <v>44</v>
      </c>
      <c r="C32" s="59">
        <v>145.84090349619203</v>
      </c>
      <c r="D32" s="60">
        <v>147.035</v>
      </c>
      <c r="E32" s="61">
        <v>123.929</v>
      </c>
      <c r="F32" s="61">
        <v>179.05500000000001</v>
      </c>
      <c r="G32" s="62">
        <v>7.0999999999999994E-2</v>
      </c>
      <c r="H32" s="62">
        <v>0.14299999999999999</v>
      </c>
      <c r="I32" s="60">
        <v>250.09</v>
      </c>
      <c r="J32" s="60">
        <v>246.113</v>
      </c>
      <c r="K32" s="61">
        <v>229.995</v>
      </c>
      <c r="L32" s="62">
        <v>8.6999999999999994E-2</v>
      </c>
      <c r="M32" s="62">
        <v>0.20300000000000001</v>
      </c>
    </row>
    <row r="33" spans="2:13" x14ac:dyDescent="0.25">
      <c r="B33" s="58" t="s">
        <v>45</v>
      </c>
      <c r="C33" s="64">
        <v>236.15525062358373</v>
      </c>
      <c r="D33" s="65">
        <v>392.08800000000002</v>
      </c>
      <c r="E33" s="66">
        <v>411.29899999999998</v>
      </c>
      <c r="F33" s="66">
        <v>277.03300000000002</v>
      </c>
      <c r="G33" s="67">
        <v>5.5E-2</v>
      </c>
      <c r="H33" s="67">
        <v>0.307</v>
      </c>
      <c r="I33" s="65">
        <v>342.95100000000002</v>
      </c>
      <c r="J33" s="65">
        <v>277.91970000000003</v>
      </c>
      <c r="K33" s="66">
        <v>260.37900000000002</v>
      </c>
      <c r="L33" s="67">
        <v>-0.02</v>
      </c>
      <c r="M33" s="67">
        <v>0.26</v>
      </c>
    </row>
    <row r="34" spans="2:13" x14ac:dyDescent="0.25">
      <c r="B34" s="58" t="s">
        <v>46</v>
      </c>
      <c r="C34" s="64">
        <v>1.4950000000000001</v>
      </c>
      <c r="D34" s="65">
        <v>2.5539999999999998</v>
      </c>
      <c r="E34" s="66">
        <v>2.3540000000000099</v>
      </c>
      <c r="F34" s="66">
        <v>2.331</v>
      </c>
      <c r="G34" s="67">
        <v>0.16</v>
      </c>
      <c r="H34" s="67">
        <v>2E-3</v>
      </c>
      <c r="I34" s="65">
        <v>22.28</v>
      </c>
      <c r="J34" s="65">
        <v>32.012999999999998</v>
      </c>
      <c r="K34" s="66">
        <v>24.684999999999999</v>
      </c>
      <c r="L34" s="67">
        <v>1.196</v>
      </c>
      <c r="M34" s="67">
        <v>1.7999999999999999E-2</v>
      </c>
    </row>
    <row r="35" spans="2:13" ht="18" x14ac:dyDescent="0.25">
      <c r="B35" s="58" t="s">
        <v>125</v>
      </c>
      <c r="C35" s="73">
        <v>104.523591</v>
      </c>
      <c r="D35" s="74">
        <v>252.61</v>
      </c>
      <c r="E35" s="75">
        <v>280.51</v>
      </c>
      <c r="F35" s="75">
        <v>149.839</v>
      </c>
      <c r="G35" s="76">
        <v>0.128</v>
      </c>
      <c r="H35" s="76">
        <v>0.18</v>
      </c>
      <c r="I35" s="74">
        <v>145.839</v>
      </c>
      <c r="J35" s="74">
        <v>145.50299999999999</v>
      </c>
      <c r="K35" s="75">
        <v>136.08199999999999</v>
      </c>
      <c r="L35" s="76">
        <v>-3.2000000000000001E-2</v>
      </c>
      <c r="M35" s="76">
        <v>0.13</v>
      </c>
    </row>
    <row r="36" spans="2:13" x14ac:dyDescent="0.25">
      <c r="B36" s="47" t="s">
        <v>160</v>
      </c>
      <c r="C36" s="54">
        <v>361</v>
      </c>
      <c r="D36" s="54">
        <v>331.52600000000001</v>
      </c>
      <c r="E36" s="54">
        <v>376.58300000000003</v>
      </c>
      <c r="F36" s="55">
        <v>474.45</v>
      </c>
      <c r="G36" s="212">
        <v>9.5000000000000001E-2</v>
      </c>
      <c r="H36" s="212">
        <v>0.36799999999999999</v>
      </c>
      <c r="I36" s="54">
        <v>401.41500000000002</v>
      </c>
      <c r="J36" s="54">
        <v>418.87799999999999</v>
      </c>
      <c r="K36" s="54">
        <v>437.87900000000002</v>
      </c>
      <c r="L36" s="212">
        <v>-2.5999999999999999E-2</v>
      </c>
      <c r="M36" s="213">
        <v>0.39</v>
      </c>
    </row>
    <row r="37" spans="2:13" x14ac:dyDescent="0.25">
      <c r="B37" s="81" t="s">
        <v>47</v>
      </c>
      <c r="C37" s="92">
        <v>849.01474511977574</v>
      </c>
      <c r="D37" s="92">
        <v>1125.8130000000001</v>
      </c>
      <c r="E37" s="93">
        <v>1194.675</v>
      </c>
      <c r="F37" s="93">
        <v>1082.7080000000001</v>
      </c>
      <c r="G37" s="84">
        <v>8.4000000000000005E-2</v>
      </c>
      <c r="H37" s="84">
        <v>1</v>
      </c>
      <c r="I37" s="92">
        <v>1162.575</v>
      </c>
      <c r="J37" s="92">
        <v>1120.4267</v>
      </c>
      <c r="K37" s="93">
        <v>1089.02</v>
      </c>
      <c r="L37" s="84">
        <v>2E-3</v>
      </c>
      <c r="M37" s="85">
        <v>1</v>
      </c>
    </row>
    <row r="38" spans="2:13" x14ac:dyDescent="0.25">
      <c r="B38" s="94" t="s">
        <v>48</v>
      </c>
      <c r="C38" s="95">
        <v>376.4</v>
      </c>
      <c r="D38" s="95">
        <v>72.7</v>
      </c>
      <c r="E38" s="96">
        <v>221.8</v>
      </c>
      <c r="F38" s="96">
        <v>138.4</v>
      </c>
      <c r="G38" s="97">
        <v>-0.28399999999999997</v>
      </c>
      <c r="H38" s="97"/>
      <c r="I38" s="95">
        <v>83.1</v>
      </c>
      <c r="J38" s="95">
        <v>84.1</v>
      </c>
      <c r="K38" s="96">
        <v>130.19999999999999</v>
      </c>
      <c r="L38" s="97">
        <v>-0.02</v>
      </c>
      <c r="M38" s="98"/>
    </row>
    <row r="39" spans="2:13" x14ac:dyDescent="0.25">
      <c r="B39" s="47"/>
      <c r="C39" s="65"/>
      <c r="D39" s="65"/>
      <c r="E39" s="65"/>
      <c r="F39" s="65"/>
      <c r="G39" s="99"/>
      <c r="H39" s="99"/>
      <c r="I39" s="65"/>
      <c r="J39" s="65"/>
      <c r="K39" s="65"/>
      <c r="L39" s="99"/>
      <c r="M39" s="100"/>
    </row>
    <row r="40" spans="2:13" x14ac:dyDescent="0.25">
      <c r="B40" s="101" t="s">
        <v>49</v>
      </c>
      <c r="C40" s="102"/>
      <c r="D40" s="102"/>
      <c r="E40" s="102"/>
      <c r="F40" s="102"/>
      <c r="G40" s="103"/>
      <c r="H40" s="103"/>
      <c r="I40" s="102"/>
      <c r="J40" s="102"/>
      <c r="K40" s="102"/>
      <c r="L40" s="103"/>
      <c r="M40" s="103"/>
    </row>
    <row r="41" spans="2:13" ht="18" x14ac:dyDescent="0.25">
      <c r="B41" s="104" t="s">
        <v>50</v>
      </c>
      <c r="C41" s="105">
        <v>825.79399999999998</v>
      </c>
      <c r="D41" s="105">
        <v>-130.51500000000021</v>
      </c>
      <c r="E41" s="105">
        <v>251.02799999999991</v>
      </c>
      <c r="F41" s="106">
        <v>284.13299999999981</v>
      </c>
      <c r="G41" s="107">
        <v>-0.29899999999999999</v>
      </c>
      <c r="H41" s="107">
        <v>1</v>
      </c>
      <c r="I41" s="105">
        <v>174.01200000000017</v>
      </c>
      <c r="J41" s="105">
        <v>181.86799999999994</v>
      </c>
      <c r="K41" s="108">
        <v>209.27999999999986</v>
      </c>
      <c r="L41" s="107">
        <v>-9.7000000000000003E-2</v>
      </c>
      <c r="M41" s="109">
        <v>1</v>
      </c>
    </row>
    <row r="42" spans="2:13" x14ac:dyDescent="0.25">
      <c r="B42" s="110" t="s">
        <v>51</v>
      </c>
      <c r="C42" s="65"/>
      <c r="D42" s="65"/>
      <c r="E42" s="65"/>
      <c r="F42" s="111"/>
      <c r="G42" s="56"/>
      <c r="H42" s="56"/>
      <c r="I42" s="65"/>
      <c r="J42" s="65"/>
      <c r="K42" s="65"/>
      <c r="L42" s="56"/>
      <c r="M42" s="57"/>
    </row>
    <row r="43" spans="2:13" x14ac:dyDescent="0.25">
      <c r="B43" s="110" t="s">
        <v>52</v>
      </c>
      <c r="C43" s="54">
        <v>546.32100000000003</v>
      </c>
      <c r="D43" s="54">
        <v>531.34399999999994</v>
      </c>
      <c r="E43" s="54">
        <v>657.42599999999993</v>
      </c>
      <c r="F43" s="55">
        <v>760.27199999999993</v>
      </c>
      <c r="G43" s="56">
        <v>0.11600000000000001</v>
      </c>
      <c r="H43" s="56">
        <v>0.53300000000000003</v>
      </c>
      <c r="I43" s="54">
        <v>800.79100000000005</v>
      </c>
      <c r="J43" s="54">
        <v>740.24800000000005</v>
      </c>
      <c r="K43" s="54">
        <v>733.71900000000005</v>
      </c>
      <c r="L43" s="56">
        <v>-1.2E-2</v>
      </c>
      <c r="M43" s="57">
        <v>0.61499999999999999</v>
      </c>
    </row>
    <row r="44" spans="2:13" ht="18" x14ac:dyDescent="0.25">
      <c r="B44" s="112" t="s">
        <v>53</v>
      </c>
      <c r="C44" s="59">
        <v>476.70400000000001</v>
      </c>
      <c r="D44" s="60">
        <v>475.81399999999996</v>
      </c>
      <c r="E44" s="60">
        <v>576.01599999999996</v>
      </c>
      <c r="F44" s="113">
        <v>655.03599999999994</v>
      </c>
      <c r="G44" s="62">
        <v>0.112</v>
      </c>
      <c r="H44" s="62">
        <v>0.46700000000000003</v>
      </c>
      <c r="I44" s="60">
        <v>657.79100000000005</v>
      </c>
      <c r="J44" s="60">
        <v>617.14800000000002</v>
      </c>
      <c r="K44" s="61">
        <v>612.51400000000001</v>
      </c>
      <c r="L44" s="62">
        <v>-2.1999999999999999E-2</v>
      </c>
      <c r="M44" s="62">
        <v>0.51500000000000001</v>
      </c>
    </row>
    <row r="45" spans="2:13" x14ac:dyDescent="0.25">
      <c r="B45" s="114" t="s">
        <v>34</v>
      </c>
      <c r="C45" s="68"/>
      <c r="D45" s="69"/>
      <c r="E45" s="69"/>
      <c r="F45" s="115"/>
      <c r="G45" s="71"/>
      <c r="H45" s="71"/>
      <c r="I45" s="69"/>
      <c r="J45" s="69"/>
      <c r="K45" s="70"/>
      <c r="L45" s="71"/>
      <c r="M45" s="71"/>
    </row>
    <row r="46" spans="2:13" x14ac:dyDescent="0.25">
      <c r="B46" s="114" t="s">
        <v>35</v>
      </c>
      <c r="C46" s="68">
        <v>1.8140000000000001</v>
      </c>
      <c r="D46" s="69">
        <v>1.893</v>
      </c>
      <c r="E46" s="69">
        <v>2.081</v>
      </c>
      <c r="F46" s="115">
        <v>0</v>
      </c>
      <c r="G46" s="71">
        <v>-1</v>
      </c>
      <c r="H46" s="71">
        <v>1E-3</v>
      </c>
      <c r="I46" s="69">
        <v>0</v>
      </c>
      <c r="J46" s="69">
        <v>0</v>
      </c>
      <c r="K46" s="70">
        <v>0</v>
      </c>
      <c r="L46" s="71">
        <v>0</v>
      </c>
      <c r="M46" s="71">
        <v>0</v>
      </c>
    </row>
    <row r="47" spans="2:13" ht="18" x14ac:dyDescent="0.25">
      <c r="B47" s="116" t="s">
        <v>155</v>
      </c>
      <c r="C47" s="68">
        <v>1.8140000000000001</v>
      </c>
      <c r="D47" s="69">
        <v>1.893</v>
      </c>
      <c r="E47" s="69">
        <v>2.081</v>
      </c>
      <c r="F47" s="115">
        <v>0</v>
      </c>
      <c r="G47" s="71">
        <v>-1</v>
      </c>
      <c r="H47" s="71">
        <v>1E-3</v>
      </c>
      <c r="I47" s="69">
        <v>0</v>
      </c>
      <c r="J47" s="69">
        <v>0</v>
      </c>
      <c r="K47" s="70">
        <v>0</v>
      </c>
      <c r="L47" s="71">
        <v>0</v>
      </c>
      <c r="M47" s="71">
        <v>0</v>
      </c>
    </row>
    <row r="48" spans="2:13" x14ac:dyDescent="0.25">
      <c r="B48" s="114" t="s">
        <v>55</v>
      </c>
      <c r="C48" s="68">
        <v>474.89</v>
      </c>
      <c r="D48" s="69">
        <v>473.92099999999999</v>
      </c>
      <c r="E48" s="69">
        <v>573.93499999999995</v>
      </c>
      <c r="F48" s="115">
        <v>655.03599999999994</v>
      </c>
      <c r="G48" s="71">
        <v>0.113</v>
      </c>
      <c r="H48" s="71">
        <v>0.46500000000000002</v>
      </c>
      <c r="I48" s="69">
        <v>657.79100000000005</v>
      </c>
      <c r="J48" s="69">
        <v>617.14800000000002</v>
      </c>
      <c r="K48" s="70">
        <v>612.51400000000001</v>
      </c>
      <c r="L48" s="71">
        <v>-2.1999999999999999E-2</v>
      </c>
      <c r="M48" s="71">
        <v>0.51500000000000001</v>
      </c>
    </row>
    <row r="49" spans="2:13" x14ac:dyDescent="0.25">
      <c r="B49" s="116" t="s">
        <v>156</v>
      </c>
      <c r="C49" s="68">
        <v>28.712</v>
      </c>
      <c r="D49" s="69">
        <v>2.649</v>
      </c>
      <c r="E49" s="69">
        <v>0.217</v>
      </c>
      <c r="F49" s="115">
        <v>0</v>
      </c>
      <c r="G49" s="71">
        <v>-1</v>
      </c>
      <c r="H49" s="71">
        <v>7.0000000000000001E-3</v>
      </c>
      <c r="I49" s="69">
        <v>0</v>
      </c>
      <c r="J49" s="69">
        <v>0</v>
      </c>
      <c r="K49" s="70">
        <v>0</v>
      </c>
      <c r="L49" s="71">
        <v>0</v>
      </c>
      <c r="M49" s="71">
        <v>0</v>
      </c>
    </row>
    <row r="50" spans="2:13" x14ac:dyDescent="0.25">
      <c r="B50" s="116" t="s">
        <v>157</v>
      </c>
      <c r="C50" s="68">
        <v>232.35900000000001</v>
      </c>
      <c r="D50" s="69">
        <v>210.315</v>
      </c>
      <c r="E50" s="69">
        <v>266.27699999999999</v>
      </c>
      <c r="F50" s="115">
        <v>344.48599999999999</v>
      </c>
      <c r="G50" s="71">
        <v>0.14000000000000001</v>
      </c>
      <c r="H50" s="71">
        <v>0.224</v>
      </c>
      <c r="I50" s="69">
        <v>336.40899999999999</v>
      </c>
      <c r="J50" s="69">
        <v>297.92399999999998</v>
      </c>
      <c r="K50" s="70">
        <v>277.27</v>
      </c>
      <c r="L50" s="71">
        <v>-7.0000000000000007E-2</v>
      </c>
      <c r="M50" s="71">
        <v>0.254</v>
      </c>
    </row>
    <row r="51" spans="2:13" ht="27" x14ac:dyDescent="0.25">
      <c r="B51" s="116" t="s">
        <v>158</v>
      </c>
      <c r="C51" s="68">
        <v>44.915999999999997</v>
      </c>
      <c r="D51" s="69">
        <v>93.941999999999993</v>
      </c>
      <c r="E51" s="69">
        <v>105.684</v>
      </c>
      <c r="F51" s="115">
        <v>32.878</v>
      </c>
      <c r="G51" s="71">
        <v>-9.9000000000000005E-2</v>
      </c>
      <c r="H51" s="71">
        <v>6.0999999999999999E-2</v>
      </c>
      <c r="I51" s="69">
        <v>78.540000000000006</v>
      </c>
      <c r="J51" s="69">
        <v>73.757000000000005</v>
      </c>
      <c r="K51" s="70">
        <v>77.503</v>
      </c>
      <c r="L51" s="71">
        <v>0.33100000000000002</v>
      </c>
      <c r="M51" s="71">
        <v>5.2999999999999999E-2</v>
      </c>
    </row>
    <row r="52" spans="2:13" ht="18" x14ac:dyDescent="0.25">
      <c r="B52" s="116" t="s">
        <v>159</v>
      </c>
      <c r="C52" s="68">
        <v>168.90299999999999</v>
      </c>
      <c r="D52" s="69">
        <v>167.01499999999999</v>
      </c>
      <c r="E52" s="69">
        <v>201.75700000000001</v>
      </c>
      <c r="F52" s="115">
        <v>235.672</v>
      </c>
      <c r="G52" s="71">
        <v>0.11700000000000001</v>
      </c>
      <c r="H52" s="71">
        <v>0.16500000000000001</v>
      </c>
      <c r="I52" s="69">
        <v>242.84200000000001</v>
      </c>
      <c r="J52" s="69">
        <v>245.46700000000001</v>
      </c>
      <c r="K52" s="70">
        <v>257.74099999999999</v>
      </c>
      <c r="L52" s="71">
        <v>0.03</v>
      </c>
      <c r="M52" s="71">
        <v>0.19900000000000001</v>
      </c>
    </row>
    <row r="53" spans="2:13" x14ac:dyDescent="0.25">
      <c r="B53" s="112" t="s">
        <v>56</v>
      </c>
      <c r="C53" s="73">
        <v>69.617000000000004</v>
      </c>
      <c r="D53" s="74">
        <v>55.53</v>
      </c>
      <c r="E53" s="74">
        <v>81.41</v>
      </c>
      <c r="F53" s="117">
        <v>105.236</v>
      </c>
      <c r="G53" s="76">
        <v>0.14799999999999999</v>
      </c>
      <c r="H53" s="76">
        <v>6.6000000000000003E-2</v>
      </c>
      <c r="I53" s="74">
        <v>143</v>
      </c>
      <c r="J53" s="74">
        <v>123.1</v>
      </c>
      <c r="K53" s="75">
        <v>121.205</v>
      </c>
      <c r="L53" s="76">
        <v>4.8000000000000001E-2</v>
      </c>
      <c r="M53" s="76">
        <v>0.1</v>
      </c>
    </row>
    <row r="54" spans="2:13" x14ac:dyDescent="0.25">
      <c r="B54" s="110" t="s">
        <v>40</v>
      </c>
      <c r="C54" s="54">
        <v>649.68499999999995</v>
      </c>
      <c r="D54" s="54">
        <v>479.81200000000001</v>
      </c>
      <c r="E54" s="54">
        <v>497.53800000000001</v>
      </c>
      <c r="F54" s="55">
        <v>474.45</v>
      </c>
      <c r="G54" s="56">
        <v>-9.9000000000000005E-2</v>
      </c>
      <c r="H54" s="56">
        <v>0.45100000000000001</v>
      </c>
      <c r="I54" s="54">
        <v>421.88</v>
      </c>
      <c r="J54" s="54">
        <v>440.26</v>
      </c>
      <c r="K54" s="54">
        <v>460.24099999999999</v>
      </c>
      <c r="L54" s="56">
        <v>-0.01</v>
      </c>
      <c r="M54" s="57">
        <v>0.36399999999999999</v>
      </c>
    </row>
    <row r="55" spans="2:13" ht="18" x14ac:dyDescent="0.25">
      <c r="B55" s="110" t="s">
        <v>112</v>
      </c>
      <c r="C55" s="54">
        <v>16.803000000000001</v>
      </c>
      <c r="D55" s="54">
        <v>12.515000000000001</v>
      </c>
      <c r="E55" s="54">
        <v>20.096</v>
      </c>
      <c r="F55" s="55">
        <v>28.417999999999999</v>
      </c>
      <c r="G55" s="56">
        <v>0.191</v>
      </c>
      <c r="H55" s="56">
        <v>1.6E-2</v>
      </c>
      <c r="I55" s="54">
        <v>23.016999999999999</v>
      </c>
      <c r="J55" s="54">
        <v>24.061</v>
      </c>
      <c r="K55" s="54">
        <v>25.263999999999999</v>
      </c>
      <c r="L55" s="56">
        <v>-3.7999999999999999E-2</v>
      </c>
      <c r="M55" s="57">
        <v>0.02</v>
      </c>
    </row>
    <row r="56" spans="2:13" x14ac:dyDescent="0.25">
      <c r="B56" s="118" t="s">
        <v>57</v>
      </c>
      <c r="C56" s="92">
        <v>1212.809</v>
      </c>
      <c r="D56" s="92">
        <v>1023.6709999999999</v>
      </c>
      <c r="E56" s="92">
        <v>1175.06</v>
      </c>
      <c r="F56" s="119">
        <v>1263.1399999999999</v>
      </c>
      <c r="G56" s="120">
        <v>1.4E-2</v>
      </c>
      <c r="H56" s="120">
        <v>1</v>
      </c>
      <c r="I56" s="92">
        <v>1245.6880000000001</v>
      </c>
      <c r="J56" s="92">
        <v>1204.569</v>
      </c>
      <c r="K56" s="93">
        <v>1219.2239999999999</v>
      </c>
      <c r="L56" s="120">
        <v>-1.2E-2</v>
      </c>
      <c r="M56" s="121">
        <v>1</v>
      </c>
    </row>
    <row r="57" spans="2:13" x14ac:dyDescent="0.25">
      <c r="B57" s="122" t="s">
        <v>58</v>
      </c>
      <c r="C57" s="86"/>
      <c r="D57" s="86"/>
      <c r="E57" s="86"/>
      <c r="F57" s="87"/>
      <c r="G57" s="107"/>
      <c r="H57" s="107"/>
      <c r="I57" s="86"/>
      <c r="J57" s="86"/>
      <c r="K57" s="86"/>
      <c r="L57" s="107"/>
      <c r="M57" s="109"/>
    </row>
    <row r="58" spans="2:13" x14ac:dyDescent="0.25">
      <c r="B58" s="110" t="s">
        <v>59</v>
      </c>
      <c r="C58" s="54">
        <v>326.01499999999999</v>
      </c>
      <c r="D58" s="54">
        <v>392.57500000000005</v>
      </c>
      <c r="E58" s="54">
        <v>445.07600000000002</v>
      </c>
      <c r="F58" s="55">
        <v>529.55700000000002</v>
      </c>
      <c r="G58" s="56">
        <v>0.17599999999999999</v>
      </c>
      <c r="H58" s="56">
        <v>0.55127363294525777</v>
      </c>
      <c r="I58" s="54">
        <v>670.26099999999997</v>
      </c>
      <c r="J58" s="54">
        <v>603.82299999999998</v>
      </c>
      <c r="K58" s="54">
        <v>572.06500000000005</v>
      </c>
      <c r="L58" s="56">
        <v>2.5999999999999999E-2</v>
      </c>
      <c r="M58" s="57">
        <v>0.58099999999999996</v>
      </c>
    </row>
    <row r="59" spans="2:13" x14ac:dyDescent="0.25">
      <c r="B59" s="112" t="s">
        <v>44</v>
      </c>
      <c r="C59" s="59">
        <v>139.09800000000001</v>
      </c>
      <c r="D59" s="60">
        <v>145.75200000000001</v>
      </c>
      <c r="E59" s="60">
        <v>142.98599999999999</v>
      </c>
      <c r="F59" s="113">
        <v>179.05600000000001</v>
      </c>
      <c r="G59" s="62">
        <v>8.7999999999999995E-2</v>
      </c>
      <c r="H59" s="62">
        <v>0.20599999999999999</v>
      </c>
      <c r="I59" s="60">
        <v>250.09</v>
      </c>
      <c r="J59" s="60">
        <v>246.114</v>
      </c>
      <c r="K59" s="61">
        <v>229.994</v>
      </c>
      <c r="L59" s="62">
        <v>8.6999999999999994E-2</v>
      </c>
      <c r="M59" s="62">
        <v>0.221</v>
      </c>
    </row>
    <row r="60" spans="2:13" x14ac:dyDescent="0.25">
      <c r="B60" s="112" t="s">
        <v>45</v>
      </c>
      <c r="C60" s="64">
        <v>82.393000000000001</v>
      </c>
      <c r="D60" s="65">
        <v>147.45400000000001</v>
      </c>
      <c r="E60" s="65">
        <v>173.34100000000001</v>
      </c>
      <c r="F60" s="111">
        <v>200.66200000000001</v>
      </c>
      <c r="G60" s="67">
        <v>0.34499999999999997</v>
      </c>
      <c r="H60" s="67">
        <v>0.183</v>
      </c>
      <c r="I60" s="65">
        <v>274.33199999999999</v>
      </c>
      <c r="J60" s="65">
        <v>212.20599999999999</v>
      </c>
      <c r="K60" s="66">
        <v>205.989</v>
      </c>
      <c r="L60" s="67">
        <v>8.9999999999999993E-3</v>
      </c>
      <c r="M60" s="67">
        <v>0.218</v>
      </c>
    </row>
    <row r="61" spans="2:13" x14ac:dyDescent="0.25">
      <c r="B61" s="112" t="s">
        <v>60</v>
      </c>
      <c r="C61" s="73">
        <v>104.524</v>
      </c>
      <c r="D61" s="74">
        <v>99.369</v>
      </c>
      <c r="E61" s="74">
        <v>128.749</v>
      </c>
      <c r="F61" s="117">
        <v>149.839</v>
      </c>
      <c r="G61" s="76">
        <v>0.128</v>
      </c>
      <c r="H61" s="76">
        <v>0.16200000000000001</v>
      </c>
      <c r="I61" s="74">
        <v>145.839</v>
      </c>
      <c r="J61" s="74">
        <v>145.50299999999999</v>
      </c>
      <c r="K61" s="75">
        <v>136.08199999999999</v>
      </c>
      <c r="L61" s="76">
        <v>-3.2000000000000001E-2</v>
      </c>
      <c r="M61" s="76">
        <v>0.14199999999999999</v>
      </c>
    </row>
    <row r="62" spans="2:13" x14ac:dyDescent="0.25">
      <c r="B62" s="110" t="s">
        <v>160</v>
      </c>
      <c r="C62" s="54">
        <v>61</v>
      </c>
      <c r="D62" s="54">
        <v>173</v>
      </c>
      <c r="E62" s="54">
        <v>221</v>
      </c>
      <c r="F62" s="55">
        <v>449.45</v>
      </c>
      <c r="G62" s="56">
        <v>0.94599999999999995</v>
      </c>
      <c r="H62" s="56">
        <v>0.251</v>
      </c>
      <c r="I62" s="54">
        <v>401.41500000000002</v>
      </c>
      <c r="J62" s="54">
        <v>418.87799999999999</v>
      </c>
      <c r="K62" s="54">
        <v>437.87900000000002</v>
      </c>
      <c r="L62" s="56">
        <v>-8.9999999999999993E-3</v>
      </c>
      <c r="M62" s="57">
        <v>0.41899999999999998</v>
      </c>
    </row>
    <row r="63" spans="2:13" ht="18" x14ac:dyDescent="0.25">
      <c r="B63" s="110" t="s">
        <v>126</v>
      </c>
      <c r="C63" s="54">
        <v>0</v>
      </c>
      <c r="D63" s="54">
        <v>588.61099999999999</v>
      </c>
      <c r="E63" s="54">
        <v>257.95600000000002</v>
      </c>
      <c r="F63" s="55">
        <v>0</v>
      </c>
      <c r="G63" s="56">
        <v>0</v>
      </c>
      <c r="H63" s="56">
        <v>0.19700000000000001</v>
      </c>
      <c r="I63" s="54">
        <v>0</v>
      </c>
      <c r="J63" s="54">
        <v>0</v>
      </c>
      <c r="K63" s="54">
        <v>0</v>
      </c>
      <c r="L63" s="56">
        <v>0</v>
      </c>
      <c r="M63" s="57">
        <v>0</v>
      </c>
    </row>
    <row r="64" spans="2:13" x14ac:dyDescent="0.25">
      <c r="B64" s="118" t="s">
        <v>61</v>
      </c>
      <c r="C64" s="92">
        <v>387.01499999999999</v>
      </c>
      <c r="D64" s="92">
        <v>1154.1860000000001</v>
      </c>
      <c r="E64" s="92">
        <v>924.03200000000004</v>
      </c>
      <c r="F64" s="119">
        <v>979.00700000000006</v>
      </c>
      <c r="G64" s="120">
        <v>0.36299999999999999</v>
      </c>
      <c r="H64" s="120">
        <v>1</v>
      </c>
      <c r="I64" s="92">
        <v>1071.6759999999999</v>
      </c>
      <c r="J64" s="92">
        <v>1022.701</v>
      </c>
      <c r="K64" s="93">
        <v>1009.9440000000001</v>
      </c>
      <c r="L64" s="120">
        <v>0.01</v>
      </c>
      <c r="M64" s="121">
        <v>1</v>
      </c>
    </row>
    <row r="65" spans="2:13" ht="36" x14ac:dyDescent="0.25">
      <c r="B65" s="110" t="s">
        <v>161</v>
      </c>
      <c r="C65" s="65">
        <v>-226.017</v>
      </c>
      <c r="D65" s="65">
        <v>-672.96599999999989</v>
      </c>
      <c r="E65" s="65">
        <v>-123.00699999999995</v>
      </c>
      <c r="F65" s="111">
        <v>499</v>
      </c>
      <c r="G65" s="56">
        <v>-2.302</v>
      </c>
      <c r="H65" s="56">
        <v>1</v>
      </c>
      <c r="I65" s="65">
        <v>433</v>
      </c>
      <c r="J65" s="65">
        <v>219</v>
      </c>
      <c r="K65" s="65">
        <v>177</v>
      </c>
      <c r="L65" s="56">
        <v>-0.29199999999999998</v>
      </c>
      <c r="M65" s="57">
        <v>1</v>
      </c>
    </row>
    <row r="66" spans="2:13" ht="18" x14ac:dyDescent="0.25">
      <c r="B66" s="112" t="s">
        <v>162</v>
      </c>
      <c r="C66" s="59">
        <v>-710</v>
      </c>
      <c r="D66" s="60">
        <v>-1016.4829999999999</v>
      </c>
      <c r="E66" s="60">
        <v>-780.75</v>
      </c>
      <c r="F66" s="113">
        <v>-345</v>
      </c>
      <c r="G66" s="214">
        <v>-0.214</v>
      </c>
      <c r="H66" s="214">
        <v>2.577</v>
      </c>
      <c r="I66" s="60">
        <v>-368</v>
      </c>
      <c r="J66" s="60">
        <v>-433</v>
      </c>
      <c r="K66" s="61">
        <v>-471</v>
      </c>
      <c r="L66" s="214">
        <v>0.109</v>
      </c>
      <c r="M66" s="214">
        <v>-1.5449999999999999</v>
      </c>
    </row>
    <row r="67" spans="2:13" x14ac:dyDescent="0.25">
      <c r="B67" s="112" t="s">
        <v>163</v>
      </c>
      <c r="C67" s="73">
        <v>483.983</v>
      </c>
      <c r="D67" s="74">
        <v>343.517</v>
      </c>
      <c r="E67" s="74">
        <v>657.74300000000005</v>
      </c>
      <c r="F67" s="117">
        <v>844</v>
      </c>
      <c r="G67" s="215">
        <v>0.20399999999999999</v>
      </c>
      <c r="H67" s="215">
        <v>-1.577</v>
      </c>
      <c r="I67" s="74">
        <v>801</v>
      </c>
      <c r="J67" s="74">
        <v>652</v>
      </c>
      <c r="K67" s="75">
        <v>648</v>
      </c>
      <c r="L67" s="215">
        <v>-8.4000000000000005E-2</v>
      </c>
      <c r="M67" s="215">
        <v>2.5449999999999999</v>
      </c>
    </row>
    <row r="68" spans="2:13" ht="18" x14ac:dyDescent="0.25">
      <c r="B68" s="110" t="s">
        <v>62</v>
      </c>
      <c r="C68" s="54">
        <v>634.17899999999997</v>
      </c>
      <c r="D68" s="54">
        <v>937.71699999999998</v>
      </c>
      <c r="E68" s="54">
        <v>33.082999999999998</v>
      </c>
      <c r="F68" s="55">
        <v>21</v>
      </c>
      <c r="G68" s="56">
        <v>-0.67900000000000005</v>
      </c>
      <c r="H68" s="56">
        <v>1</v>
      </c>
      <c r="I68" s="54">
        <v>-31</v>
      </c>
      <c r="J68" s="54">
        <v>-14</v>
      </c>
      <c r="K68" s="123">
        <v>-18</v>
      </c>
      <c r="L68" s="56">
        <v>-1.95</v>
      </c>
      <c r="M68" s="57">
        <v>1</v>
      </c>
    </row>
    <row r="69" spans="2:13" ht="18" x14ac:dyDescent="0.25">
      <c r="B69" s="112" t="s">
        <v>63</v>
      </c>
      <c r="C69" s="59">
        <v>-1.236</v>
      </c>
      <c r="D69" s="60">
        <v>-2.133</v>
      </c>
      <c r="E69" s="60">
        <v>-1.0509999999999999</v>
      </c>
      <c r="F69" s="113">
        <v>0</v>
      </c>
      <c r="G69" s="62">
        <v>-1</v>
      </c>
      <c r="H69" s="62">
        <v>-8.9999999999999993E-3</v>
      </c>
      <c r="I69" s="60">
        <v>-2</v>
      </c>
      <c r="J69" s="60">
        <v>-1.5</v>
      </c>
      <c r="K69" s="60">
        <v>-1.5</v>
      </c>
      <c r="L69" s="62">
        <v>0</v>
      </c>
      <c r="M69" s="62">
        <v>6.4000000000000001E-2</v>
      </c>
    </row>
    <row r="70" spans="2:13" ht="18" x14ac:dyDescent="0.25">
      <c r="B70" s="112" t="s">
        <v>64</v>
      </c>
      <c r="C70" s="64">
        <v>-2.4670000000000001</v>
      </c>
      <c r="D70" s="65">
        <v>0</v>
      </c>
      <c r="E70" s="65">
        <v>0</v>
      </c>
      <c r="F70" s="111">
        <v>0</v>
      </c>
      <c r="G70" s="67">
        <v>-1</v>
      </c>
      <c r="H70" s="67">
        <v>-1E-3</v>
      </c>
      <c r="I70" s="65">
        <v>-101</v>
      </c>
      <c r="J70" s="65">
        <v>-12.5</v>
      </c>
      <c r="K70" s="65">
        <v>-16.5</v>
      </c>
      <c r="L70" s="67">
        <v>0</v>
      </c>
      <c r="M70" s="67">
        <v>1.2669999999999999</v>
      </c>
    </row>
    <row r="71" spans="2:13" ht="27" x14ac:dyDescent="0.25">
      <c r="B71" s="112" t="s">
        <v>65</v>
      </c>
      <c r="C71" s="64">
        <v>0.78900000000000003</v>
      </c>
      <c r="D71" s="65">
        <v>0</v>
      </c>
      <c r="E71" s="65">
        <v>0.13100000000000001</v>
      </c>
      <c r="F71" s="111">
        <v>0</v>
      </c>
      <c r="G71" s="67">
        <v>-1</v>
      </c>
      <c r="H71" s="67">
        <v>1E-3</v>
      </c>
      <c r="I71" s="65">
        <v>72</v>
      </c>
      <c r="J71" s="65">
        <v>0</v>
      </c>
      <c r="K71" s="65">
        <v>0</v>
      </c>
      <c r="L71" s="67">
        <v>0</v>
      </c>
      <c r="M71" s="67">
        <v>-0.58099999999999996</v>
      </c>
    </row>
    <row r="72" spans="2:13" ht="18" x14ac:dyDescent="0.25">
      <c r="B72" s="112" t="s">
        <v>66</v>
      </c>
      <c r="C72" s="73">
        <v>637.09299999999996</v>
      </c>
      <c r="D72" s="74">
        <v>939.85</v>
      </c>
      <c r="E72" s="74">
        <v>34.003</v>
      </c>
      <c r="F72" s="117">
        <v>21</v>
      </c>
      <c r="G72" s="76">
        <v>-0.67900000000000005</v>
      </c>
      <c r="H72" s="76">
        <v>1.0089999999999999</v>
      </c>
      <c r="I72" s="74">
        <v>0</v>
      </c>
      <c r="J72" s="74">
        <v>0</v>
      </c>
      <c r="K72" s="74">
        <v>0</v>
      </c>
      <c r="L72" s="76">
        <v>-1</v>
      </c>
      <c r="M72" s="76">
        <v>0.25</v>
      </c>
    </row>
    <row r="73" spans="2:13" ht="18" x14ac:dyDescent="0.25">
      <c r="B73" s="110" t="s">
        <v>67</v>
      </c>
      <c r="C73" s="54">
        <v>462.42899999999997</v>
      </c>
      <c r="D73" s="54">
        <v>264.53300000000002</v>
      </c>
      <c r="E73" s="54">
        <v>182.732</v>
      </c>
      <c r="F73" s="55">
        <v>-947.654</v>
      </c>
      <c r="G73" s="56">
        <v>-2.27</v>
      </c>
      <c r="H73" s="56">
        <v>1</v>
      </c>
      <c r="I73" s="54">
        <v>-399.76299999999998</v>
      </c>
      <c r="J73" s="54">
        <v>-359.88299999999998</v>
      </c>
      <c r="K73" s="123">
        <v>-427.39400000000001</v>
      </c>
      <c r="L73" s="56">
        <v>-0.23300000000000001</v>
      </c>
      <c r="M73" s="57">
        <v>1</v>
      </c>
    </row>
    <row r="74" spans="2:13" x14ac:dyDescent="0.25">
      <c r="B74" s="112" t="s">
        <v>164</v>
      </c>
      <c r="C74" s="59">
        <v>-105.746</v>
      </c>
      <c r="D74" s="60">
        <v>-51.094000000000001</v>
      </c>
      <c r="E74" s="60">
        <v>-33.643999999999998</v>
      </c>
      <c r="F74" s="113">
        <v>-44</v>
      </c>
      <c r="G74" s="62">
        <v>-0.253</v>
      </c>
      <c r="H74" s="62">
        <v>-0.14000000000000001</v>
      </c>
      <c r="I74" s="60">
        <v>-41</v>
      </c>
      <c r="J74" s="60">
        <v>-23</v>
      </c>
      <c r="K74" s="60">
        <v>-7</v>
      </c>
      <c r="L74" s="62">
        <v>-0.45800000000000002</v>
      </c>
      <c r="M74" s="62">
        <v>5.7000000000000002E-2</v>
      </c>
    </row>
    <row r="75" spans="2:13" ht="18" x14ac:dyDescent="0.25">
      <c r="B75" s="124" t="s">
        <v>68</v>
      </c>
      <c r="C75" s="73">
        <v>568.17499999999995</v>
      </c>
      <c r="D75" s="74">
        <v>315.62700000000001</v>
      </c>
      <c r="E75" s="74">
        <v>216.376</v>
      </c>
      <c r="F75" s="117">
        <v>-903.654</v>
      </c>
      <c r="G75" s="76">
        <v>-2.1669999999999998</v>
      </c>
      <c r="H75" s="76">
        <v>1.1399999999999999</v>
      </c>
      <c r="I75" s="74">
        <v>-358.76299999999998</v>
      </c>
      <c r="J75" s="74">
        <v>-336.88299999999998</v>
      </c>
      <c r="K75" s="74">
        <v>-420.39400000000001</v>
      </c>
      <c r="L75" s="76">
        <v>-0.22500000000000001</v>
      </c>
      <c r="M75" s="76">
        <v>0.94299999999999995</v>
      </c>
    </row>
    <row r="76" spans="2:13" ht="18" x14ac:dyDescent="0.25">
      <c r="B76" s="129" t="s">
        <v>69</v>
      </c>
      <c r="C76" s="130">
        <v>1696.3850000000002</v>
      </c>
      <c r="D76" s="130">
        <v>398.76899999999989</v>
      </c>
      <c r="E76" s="130">
        <v>343.83599999999996</v>
      </c>
      <c r="F76" s="131">
        <v>-143.52100000000019</v>
      </c>
      <c r="G76" s="132">
        <v>-1.4390000000000001</v>
      </c>
      <c r="H76" s="132">
        <v>0.627</v>
      </c>
      <c r="I76" s="130">
        <v>176.24900000000019</v>
      </c>
      <c r="J76" s="130">
        <v>26.984999999999957</v>
      </c>
      <c r="K76" s="133">
        <v>-59.114000000000146</v>
      </c>
      <c r="L76" s="132">
        <v>-0.25600000000000001</v>
      </c>
      <c r="M76" s="134">
        <v>1</v>
      </c>
    </row>
    <row r="77" spans="2:13" x14ac:dyDescent="0.25">
      <c r="B77" s="47"/>
      <c r="C77" s="65"/>
      <c r="D77" s="65"/>
      <c r="E77" s="65"/>
      <c r="F77" s="65"/>
      <c r="G77" s="135"/>
      <c r="H77" s="135"/>
      <c r="I77" s="65"/>
      <c r="J77" s="65"/>
      <c r="K77" s="65"/>
      <c r="L77" s="135"/>
      <c r="M77" s="135"/>
    </row>
    <row r="78" spans="2:13" ht="18" x14ac:dyDescent="0.25">
      <c r="B78" s="47" t="s">
        <v>70</v>
      </c>
      <c r="C78" s="65"/>
      <c r="D78" s="65"/>
      <c r="E78" s="65"/>
      <c r="F78" s="65"/>
      <c r="G78" s="136"/>
      <c r="H78" s="136"/>
      <c r="I78" s="65"/>
      <c r="J78" s="65"/>
      <c r="K78" s="65"/>
      <c r="L78" s="136"/>
      <c r="M78" s="136"/>
    </row>
    <row r="79" spans="2:13" x14ac:dyDescent="0.25">
      <c r="B79" s="137" t="s">
        <v>71</v>
      </c>
      <c r="C79" s="86">
        <v>85.83</v>
      </c>
      <c r="D79" s="86">
        <v>63.027000000000001</v>
      </c>
      <c r="E79" s="86">
        <v>85.837000000000003</v>
      </c>
      <c r="F79" s="87">
        <v>155.86500000000001</v>
      </c>
      <c r="G79" s="138">
        <v>0.22</v>
      </c>
      <c r="H79" s="138">
        <v>1.2999999999999999E-2</v>
      </c>
      <c r="I79" s="86">
        <v>98.022000000000006</v>
      </c>
      <c r="J79" s="86">
        <v>79.747</v>
      </c>
      <c r="K79" s="86">
        <v>72.602999999999994</v>
      </c>
      <c r="L79" s="138">
        <v>-0.22500000000000001</v>
      </c>
      <c r="M79" s="139">
        <v>1.2999999999999999E-2</v>
      </c>
    </row>
    <row r="80" spans="2:13" x14ac:dyDescent="0.25">
      <c r="B80" s="63" t="s">
        <v>34</v>
      </c>
      <c r="C80" s="65"/>
      <c r="D80" s="65"/>
      <c r="E80" s="65"/>
      <c r="F80" s="111"/>
      <c r="G80" s="67"/>
      <c r="H80" s="67"/>
      <c r="I80" s="65"/>
      <c r="J80" s="65"/>
      <c r="K80" s="65"/>
      <c r="L80" s="67"/>
      <c r="M80" s="140"/>
    </row>
    <row r="81" spans="2:13" x14ac:dyDescent="0.25">
      <c r="B81" s="63" t="s">
        <v>72</v>
      </c>
      <c r="C81" s="141">
        <v>-1.236</v>
      </c>
      <c r="D81" s="142">
        <v>-2.133</v>
      </c>
      <c r="E81" s="142">
        <v>-1.0509999999999999</v>
      </c>
      <c r="F81" s="143">
        <v>0</v>
      </c>
      <c r="G81" s="144">
        <v>-1</v>
      </c>
      <c r="H81" s="144">
        <v>0</v>
      </c>
      <c r="I81" s="142">
        <v>-2</v>
      </c>
      <c r="J81" s="142">
        <v>-1.5</v>
      </c>
      <c r="K81" s="142">
        <v>-1.5</v>
      </c>
      <c r="L81" s="144">
        <v>0</v>
      </c>
      <c r="M81" s="144">
        <v>0</v>
      </c>
    </row>
    <row r="82" spans="2:13" x14ac:dyDescent="0.25">
      <c r="B82" s="58" t="s">
        <v>127</v>
      </c>
      <c r="C82" s="65">
        <v>1266.1759999999999</v>
      </c>
      <c r="D82" s="65">
        <v>1161.2080000000001</v>
      </c>
      <c r="E82" s="65">
        <v>1139.8409999999999</v>
      </c>
      <c r="F82" s="111">
        <v>1213.9929999999999</v>
      </c>
      <c r="G82" s="67">
        <v>-1.4E-2</v>
      </c>
      <c r="H82" s="67">
        <v>0.16300000000000001</v>
      </c>
      <c r="I82" s="65">
        <v>1232.26125</v>
      </c>
      <c r="J82" s="65">
        <v>1250.53</v>
      </c>
      <c r="K82" s="65">
        <v>1265.53</v>
      </c>
      <c r="L82" s="67">
        <v>1.4E-2</v>
      </c>
      <c r="M82" s="140">
        <v>0.16300000000000001</v>
      </c>
    </row>
    <row r="83" spans="2:13" x14ac:dyDescent="0.25">
      <c r="B83" s="58" t="s">
        <v>113</v>
      </c>
      <c r="C83" s="65">
        <v>11.288</v>
      </c>
      <c r="D83" s="65">
        <v>11.238</v>
      </c>
      <c r="E83" s="65">
        <v>0</v>
      </c>
      <c r="F83" s="111">
        <v>0</v>
      </c>
      <c r="G83" s="67">
        <v>-1</v>
      </c>
      <c r="H83" s="67">
        <v>1E-3</v>
      </c>
      <c r="I83" s="65">
        <v>0</v>
      </c>
      <c r="J83" s="65">
        <v>0</v>
      </c>
      <c r="K83" s="65">
        <v>0</v>
      </c>
      <c r="L83" s="67">
        <v>0</v>
      </c>
      <c r="M83" s="140">
        <v>0</v>
      </c>
    </row>
    <row r="84" spans="2:13" x14ac:dyDescent="0.25">
      <c r="B84" s="58" t="s">
        <v>165</v>
      </c>
      <c r="C84" s="65">
        <v>3952.1610000000001</v>
      </c>
      <c r="D84" s="65">
        <v>4080.5909999999999</v>
      </c>
      <c r="E84" s="65">
        <v>4183.0619999999999</v>
      </c>
      <c r="F84" s="111">
        <v>4046.5949999999998</v>
      </c>
      <c r="G84" s="67">
        <v>8.0000000000000002E-3</v>
      </c>
      <c r="H84" s="67">
        <v>0.55500000000000005</v>
      </c>
      <c r="I84" s="65">
        <v>3944.5410000000002</v>
      </c>
      <c r="J84" s="65">
        <v>4055.5459999999998</v>
      </c>
      <c r="K84" s="65">
        <v>4211.0510000000004</v>
      </c>
      <c r="L84" s="67">
        <v>1.2999999999999999E-2</v>
      </c>
      <c r="M84" s="140">
        <v>0.53300000000000003</v>
      </c>
    </row>
    <row r="85" spans="2:13" x14ac:dyDescent="0.25">
      <c r="B85" s="58" t="s">
        <v>73</v>
      </c>
      <c r="C85" s="65">
        <v>50.411999999999999</v>
      </c>
      <c r="D85" s="65">
        <v>39.908000000000001</v>
      </c>
      <c r="E85" s="65">
        <v>49.600999999999999</v>
      </c>
      <c r="F85" s="111">
        <v>23.413</v>
      </c>
      <c r="G85" s="67">
        <v>-0.22600000000000001</v>
      </c>
      <c r="H85" s="67">
        <v>6.0000000000000001E-3</v>
      </c>
      <c r="I85" s="65">
        <v>23.413</v>
      </c>
      <c r="J85" s="65">
        <v>23.413</v>
      </c>
      <c r="K85" s="65">
        <v>23.413</v>
      </c>
      <c r="L85" s="67">
        <v>0</v>
      </c>
      <c r="M85" s="140">
        <v>3.0000000000000001E-3</v>
      </c>
    </row>
    <row r="86" spans="2:13" x14ac:dyDescent="0.25">
      <c r="B86" s="58" t="s">
        <v>74</v>
      </c>
      <c r="C86" s="65">
        <v>1463.404</v>
      </c>
      <c r="D86" s="65">
        <v>1862.172</v>
      </c>
      <c r="E86" s="65">
        <v>2206.0079999999998</v>
      </c>
      <c r="F86" s="111">
        <v>2062.4870000000001</v>
      </c>
      <c r="G86" s="67">
        <v>0.121</v>
      </c>
      <c r="H86" s="67">
        <v>0.25800000000000001</v>
      </c>
      <c r="I86" s="65">
        <v>2238.7359999999999</v>
      </c>
      <c r="J86" s="65">
        <v>2265.721</v>
      </c>
      <c r="K86" s="65">
        <v>2206.6370000000002</v>
      </c>
      <c r="L86" s="67">
        <v>2.3E-2</v>
      </c>
      <c r="M86" s="140">
        <v>0.28799999999999998</v>
      </c>
    </row>
    <row r="87" spans="2:13" x14ac:dyDescent="0.25">
      <c r="B87" s="145" t="s">
        <v>166</v>
      </c>
      <c r="C87" s="65">
        <v>37.335999999999999</v>
      </c>
      <c r="D87" s="65">
        <v>38</v>
      </c>
      <c r="E87" s="65">
        <v>65.641000000000005</v>
      </c>
      <c r="F87" s="111">
        <v>0</v>
      </c>
      <c r="G87" s="67">
        <v>-1</v>
      </c>
      <c r="H87" s="67">
        <v>5.0000000000000001E-3</v>
      </c>
      <c r="I87" s="65">
        <v>0</v>
      </c>
      <c r="J87" s="65">
        <v>0</v>
      </c>
      <c r="K87" s="65">
        <v>0</v>
      </c>
      <c r="L87" s="67">
        <v>0</v>
      </c>
      <c r="M87" s="140">
        <v>0</v>
      </c>
    </row>
    <row r="88" spans="2:13" x14ac:dyDescent="0.25">
      <c r="B88" s="81" t="s">
        <v>75</v>
      </c>
      <c r="C88" s="92">
        <v>6866.6070000000009</v>
      </c>
      <c r="D88" s="92">
        <v>7256.1440000000002</v>
      </c>
      <c r="E88" s="92">
        <v>7729.9899999999989</v>
      </c>
      <c r="F88" s="119">
        <v>7502.3529999999992</v>
      </c>
      <c r="G88" s="120">
        <v>0.03</v>
      </c>
      <c r="H88" s="120">
        <v>1</v>
      </c>
      <c r="I88" s="92">
        <v>7536.9732499999991</v>
      </c>
      <c r="J88" s="92">
        <v>7674.9570000000003</v>
      </c>
      <c r="K88" s="92">
        <v>7779.2340000000004</v>
      </c>
      <c r="L88" s="120">
        <v>1.2E-2</v>
      </c>
      <c r="M88" s="121">
        <v>1</v>
      </c>
    </row>
    <row r="89" spans="2:13" x14ac:dyDescent="0.25">
      <c r="B89" s="58" t="s">
        <v>76</v>
      </c>
      <c r="C89" s="65">
        <v>1988.1890000000001</v>
      </c>
      <c r="D89" s="65">
        <v>2084.9580000000001</v>
      </c>
      <c r="E89" s="65">
        <v>2306.7750000000001</v>
      </c>
      <c r="F89" s="111">
        <v>2445.2049999999999</v>
      </c>
      <c r="G89" s="67">
        <v>7.0999999999999994E-2</v>
      </c>
      <c r="H89" s="67">
        <v>0.3</v>
      </c>
      <c r="I89" s="65">
        <v>2507.8539999999998</v>
      </c>
      <c r="J89" s="65">
        <v>2570.6170000000002</v>
      </c>
      <c r="K89" s="65">
        <v>2678.4589999999998</v>
      </c>
      <c r="L89" s="67">
        <v>3.1E-2</v>
      </c>
      <c r="M89" s="140">
        <v>0.33400000000000002</v>
      </c>
    </row>
    <row r="90" spans="2:13" x14ac:dyDescent="0.25">
      <c r="B90" s="146" t="s">
        <v>128</v>
      </c>
      <c r="C90" s="65">
        <v>1069.3599999999999</v>
      </c>
      <c r="D90" s="65">
        <v>1069.3599999999999</v>
      </c>
      <c r="E90" s="65">
        <v>1069.3599999999999</v>
      </c>
      <c r="F90" s="111">
        <v>1069.3599999999999</v>
      </c>
      <c r="G90" s="67">
        <v>0</v>
      </c>
      <c r="H90" s="67">
        <v>0.14599999999999999</v>
      </c>
      <c r="I90" s="65">
        <v>1069.3599999999999</v>
      </c>
      <c r="J90" s="65">
        <v>1069.3599999999999</v>
      </c>
      <c r="K90" s="65">
        <v>1069.3599999999999</v>
      </c>
      <c r="L90" s="67">
        <v>0</v>
      </c>
      <c r="M90" s="140">
        <v>0.14000000000000001</v>
      </c>
    </row>
    <row r="91" spans="2:13" x14ac:dyDescent="0.25">
      <c r="B91" s="146" t="s">
        <v>167</v>
      </c>
      <c r="C91" s="65">
        <v>1656.6980000000001</v>
      </c>
      <c r="D91" s="65">
        <v>1656.6980000000001</v>
      </c>
      <c r="E91" s="65">
        <v>1656.6980000000001</v>
      </c>
      <c r="F91" s="111">
        <v>1656.6980000000001</v>
      </c>
      <c r="G91" s="67">
        <v>0</v>
      </c>
      <c r="H91" s="67">
        <v>0.22600000000000001</v>
      </c>
      <c r="I91" s="65">
        <v>1656.6980000000001</v>
      </c>
      <c r="J91" s="65">
        <v>1656.6980000000001</v>
      </c>
      <c r="K91" s="65">
        <v>1656.6980000000001</v>
      </c>
      <c r="L91" s="67">
        <v>0</v>
      </c>
      <c r="M91" s="140">
        <v>0.217</v>
      </c>
    </row>
    <row r="92" spans="2:13" x14ac:dyDescent="0.25">
      <c r="B92" s="146" t="s">
        <v>168</v>
      </c>
      <c r="C92" s="65">
        <v>1324.135</v>
      </c>
      <c r="D92" s="65">
        <v>1314.3979999999999</v>
      </c>
      <c r="E92" s="65">
        <v>1314.4159999999999</v>
      </c>
      <c r="F92" s="111">
        <v>1098.1279999999999</v>
      </c>
      <c r="G92" s="67">
        <v>-0.06</v>
      </c>
      <c r="H92" s="67">
        <v>0.17299999999999999</v>
      </c>
      <c r="I92" s="65">
        <v>1075.326</v>
      </c>
      <c r="J92" s="65">
        <v>1069.826</v>
      </c>
      <c r="K92" s="65">
        <v>1064.317</v>
      </c>
      <c r="L92" s="67">
        <v>-0.01</v>
      </c>
      <c r="M92" s="140">
        <v>0.14099999999999999</v>
      </c>
    </row>
    <row r="93" spans="2:13" x14ac:dyDescent="0.25">
      <c r="B93" s="146" t="s">
        <v>77</v>
      </c>
      <c r="C93" s="65">
        <v>59.258000000000003</v>
      </c>
      <c r="D93" s="65">
        <v>54.625999999999998</v>
      </c>
      <c r="E93" s="65">
        <v>106.893</v>
      </c>
      <c r="F93" s="111">
        <v>40.442</v>
      </c>
      <c r="G93" s="67">
        <v>-0.12</v>
      </c>
      <c r="H93" s="67">
        <v>8.9999999999999993E-3</v>
      </c>
      <c r="I93" s="65">
        <v>40.442</v>
      </c>
      <c r="J93" s="65">
        <v>40.442</v>
      </c>
      <c r="K93" s="65">
        <v>40.442</v>
      </c>
      <c r="L93" s="67">
        <v>0</v>
      </c>
      <c r="M93" s="140">
        <v>5.0000000000000001E-3</v>
      </c>
    </row>
    <row r="94" spans="2:13" x14ac:dyDescent="0.25">
      <c r="B94" s="216" t="s">
        <v>166</v>
      </c>
      <c r="C94" s="65">
        <v>0</v>
      </c>
      <c r="D94" s="65">
        <v>0.58399999999999996</v>
      </c>
      <c r="E94" s="65">
        <v>2.6949999999999998</v>
      </c>
      <c r="F94" s="111">
        <v>0</v>
      </c>
      <c r="G94" s="67">
        <v>0</v>
      </c>
      <c r="H94" s="67">
        <v>0</v>
      </c>
      <c r="I94" s="65">
        <v>0</v>
      </c>
      <c r="J94" s="65">
        <v>0</v>
      </c>
      <c r="K94" s="65">
        <v>0</v>
      </c>
      <c r="L94" s="67">
        <v>0</v>
      </c>
      <c r="M94" s="140">
        <v>0</v>
      </c>
    </row>
    <row r="95" spans="2:13" x14ac:dyDescent="0.25">
      <c r="B95" s="146" t="s">
        <v>78</v>
      </c>
      <c r="C95" s="65">
        <v>49.031999999999996</v>
      </c>
      <c r="D95" s="65">
        <v>41.186999999999998</v>
      </c>
      <c r="E95" s="65">
        <v>10.632999999999999</v>
      </c>
      <c r="F95" s="111">
        <v>51.231999999999999</v>
      </c>
      <c r="G95" s="67">
        <v>1.4999999999999999E-2</v>
      </c>
      <c r="H95" s="67">
        <v>5.0000000000000001E-3</v>
      </c>
      <c r="I95" s="65">
        <v>51.231999999999999</v>
      </c>
      <c r="J95" s="65">
        <v>51.231999999999999</v>
      </c>
      <c r="K95" s="65">
        <v>51.231999999999999</v>
      </c>
      <c r="L95" s="67">
        <v>0</v>
      </c>
      <c r="M95" s="140">
        <v>7.0000000000000001E-3</v>
      </c>
    </row>
    <row r="96" spans="2:13" x14ac:dyDescent="0.25">
      <c r="B96" s="146" t="s">
        <v>169</v>
      </c>
      <c r="C96" s="65">
        <v>675.721</v>
      </c>
      <c r="D96" s="65">
        <v>991.34799999999996</v>
      </c>
      <c r="E96" s="65">
        <v>1207.508</v>
      </c>
      <c r="F96" s="111">
        <v>1097.136</v>
      </c>
      <c r="G96" s="67">
        <v>0.17499999999999999</v>
      </c>
      <c r="H96" s="67">
        <v>0.13400000000000001</v>
      </c>
      <c r="I96" s="65">
        <v>1097.4190000000001</v>
      </c>
      <c r="J96" s="65">
        <v>1097.1949999999999</v>
      </c>
      <c r="K96" s="65">
        <v>1099.1389999999999</v>
      </c>
      <c r="L96" s="67">
        <v>1E-3</v>
      </c>
      <c r="M96" s="140">
        <v>0.14399999999999999</v>
      </c>
    </row>
    <row r="97" spans="2:13" x14ac:dyDescent="0.25">
      <c r="B97" s="145" t="s">
        <v>79</v>
      </c>
      <c r="C97" s="65">
        <v>44.213000000000001</v>
      </c>
      <c r="D97" s="65">
        <v>42.984999999999999</v>
      </c>
      <c r="E97" s="65">
        <v>55.012</v>
      </c>
      <c r="F97" s="111">
        <v>44.152000000000001</v>
      </c>
      <c r="G97" s="67">
        <v>0</v>
      </c>
      <c r="H97" s="67">
        <v>6.0000000000000001E-3</v>
      </c>
      <c r="I97" s="65">
        <v>38.642553999999997</v>
      </c>
      <c r="J97" s="65">
        <v>119.587034</v>
      </c>
      <c r="K97" s="65">
        <v>119.587034</v>
      </c>
      <c r="L97" s="67">
        <v>0.39400000000000002</v>
      </c>
      <c r="M97" s="140">
        <v>0.01</v>
      </c>
    </row>
    <row r="98" spans="2:13" x14ac:dyDescent="0.25">
      <c r="B98" s="81" t="s">
        <v>80</v>
      </c>
      <c r="C98" s="92">
        <v>6866.6059999999998</v>
      </c>
      <c r="D98" s="92">
        <v>7256.1440000000002</v>
      </c>
      <c r="E98" s="92">
        <v>7729.99</v>
      </c>
      <c r="F98" s="119">
        <v>7502.3529999999992</v>
      </c>
      <c r="G98" s="120">
        <v>0.03</v>
      </c>
      <c r="H98" s="120">
        <v>1</v>
      </c>
      <c r="I98" s="92">
        <v>7536.9735540000001</v>
      </c>
      <c r="J98" s="92">
        <v>7674.957034</v>
      </c>
      <c r="K98" s="92">
        <v>7779.2340340000001</v>
      </c>
      <c r="L98" s="120">
        <v>1.2E-2</v>
      </c>
      <c r="M98" s="121">
        <v>1</v>
      </c>
    </row>
    <row r="99" spans="2:13" x14ac:dyDescent="0.25">
      <c r="B99" s="147"/>
      <c r="C99" s="148"/>
      <c r="D99" s="148"/>
      <c r="E99" s="149"/>
      <c r="F99" s="149"/>
      <c r="G99" s="149"/>
      <c r="H99" s="149"/>
      <c r="I99" s="149"/>
      <c r="J99" s="149"/>
      <c r="K99" s="150"/>
      <c r="L99" s="150"/>
      <c r="M99" s="150"/>
    </row>
    <row r="100" spans="2:13" x14ac:dyDescent="0.25">
      <c r="B100" s="151"/>
      <c r="C100" s="151"/>
      <c r="D100" s="151"/>
      <c r="E100" s="151"/>
      <c r="F100" s="151"/>
      <c r="G100" s="151"/>
      <c r="H100" s="151"/>
      <c r="I100" s="151"/>
      <c r="J100" s="151"/>
      <c r="K100" s="151"/>
      <c r="L100" s="152"/>
      <c r="M100" s="153"/>
    </row>
    <row r="101" spans="2:13" x14ac:dyDescent="0.25">
      <c r="B101" s="154"/>
      <c r="C101" s="155"/>
      <c r="D101" s="54"/>
      <c r="E101" s="54"/>
      <c r="F101" s="156"/>
      <c r="G101" s="156"/>
      <c r="H101" s="156"/>
      <c r="I101" s="54"/>
      <c r="J101" s="157"/>
      <c r="K101" s="152"/>
      <c r="L101" s="152"/>
      <c r="M101" s="152"/>
    </row>
  </sheetData>
  <mergeCells count="6">
    <mergeCell ref="B2:M2"/>
    <mergeCell ref="G4:H4"/>
    <mergeCell ref="L4:M4"/>
    <mergeCell ref="B13:M13"/>
    <mergeCell ref="G15:H15"/>
    <mergeCell ref="L15:M15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033634-662D-45F1-8213-6A142D82CC6E}">
  <dimension ref="B1:U14"/>
  <sheetViews>
    <sheetView showGridLines="0" workbookViewId="0">
      <selection activeCell="B2" sqref="B2:U2"/>
    </sheetView>
  </sheetViews>
  <sheetFormatPr defaultRowHeight="15" x14ac:dyDescent="0.25"/>
  <cols>
    <col min="1" max="1" width="2.7109375" customWidth="1"/>
  </cols>
  <sheetData>
    <row r="1" spans="2:21" x14ac:dyDescent="0.25">
      <c r="B1" s="5" t="s">
        <v>16</v>
      </c>
    </row>
    <row r="2" spans="2:21" x14ac:dyDescent="0.25">
      <c r="B2" s="265" t="s">
        <v>170</v>
      </c>
      <c r="C2" s="275"/>
      <c r="D2" s="27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5"/>
      <c r="P2" s="265"/>
      <c r="Q2" s="265"/>
      <c r="R2" s="265"/>
      <c r="S2" s="265"/>
      <c r="T2" s="265"/>
      <c r="U2" s="265"/>
    </row>
    <row r="3" spans="2:21" x14ac:dyDescent="0.25">
      <c r="B3" s="158"/>
      <c r="C3" s="276" t="s">
        <v>82</v>
      </c>
      <c r="D3" s="277"/>
      <c r="E3" s="159" t="s">
        <v>83</v>
      </c>
      <c r="F3" s="278" t="s">
        <v>84</v>
      </c>
      <c r="G3" s="278"/>
      <c r="H3" s="278"/>
      <c r="I3" s="278"/>
      <c r="J3" s="278"/>
      <c r="K3" s="278"/>
      <c r="L3" s="278"/>
      <c r="M3" s="278"/>
      <c r="N3" s="278"/>
      <c r="O3" s="278"/>
      <c r="P3" s="278"/>
      <c r="Q3" s="278"/>
      <c r="R3" s="278"/>
      <c r="S3" s="160"/>
      <c r="T3" s="279" t="s">
        <v>85</v>
      </c>
      <c r="U3" s="281" t="s">
        <v>86</v>
      </c>
    </row>
    <row r="4" spans="2:21" ht="54" x14ac:dyDescent="0.25">
      <c r="B4" s="161"/>
      <c r="C4" s="162" t="s">
        <v>87</v>
      </c>
      <c r="D4" s="163" t="s">
        <v>88</v>
      </c>
      <c r="E4" s="272" t="s">
        <v>89</v>
      </c>
      <c r="F4" s="273"/>
      <c r="G4" s="274"/>
      <c r="H4" s="272" t="s">
        <v>90</v>
      </c>
      <c r="I4" s="273"/>
      <c r="J4" s="274"/>
      <c r="K4" s="272" t="s">
        <v>91</v>
      </c>
      <c r="L4" s="273"/>
      <c r="M4" s="273"/>
      <c r="N4" s="273"/>
      <c r="O4" s="273"/>
      <c r="P4" s="273"/>
      <c r="Q4" s="273"/>
      <c r="R4" s="273"/>
      <c r="S4" s="274"/>
      <c r="T4" s="280"/>
      <c r="U4" s="282"/>
    </row>
    <row r="5" spans="2:21" x14ac:dyDescent="0.25">
      <c r="B5" s="164"/>
      <c r="C5" s="165"/>
      <c r="D5" s="166"/>
      <c r="E5" s="272" t="s">
        <v>9</v>
      </c>
      <c r="F5" s="273"/>
      <c r="G5" s="274"/>
      <c r="H5" s="272" t="s">
        <v>10</v>
      </c>
      <c r="I5" s="273"/>
      <c r="J5" s="274"/>
      <c r="K5" s="272" t="s">
        <v>11</v>
      </c>
      <c r="L5" s="273"/>
      <c r="M5" s="274"/>
      <c r="N5" s="272" t="s">
        <v>12</v>
      </c>
      <c r="O5" s="273"/>
      <c r="P5" s="274"/>
      <c r="Q5" s="272" t="s">
        <v>13</v>
      </c>
      <c r="R5" s="273"/>
      <c r="S5" s="274"/>
      <c r="T5" s="167" t="s">
        <v>25</v>
      </c>
      <c r="U5" s="168"/>
    </row>
    <row r="6" spans="2:21" ht="19.5" x14ac:dyDescent="0.25">
      <c r="B6" s="169" t="s">
        <v>171</v>
      </c>
      <c r="C6" s="170"/>
      <c r="D6" s="171"/>
      <c r="E6" s="172" t="s">
        <v>93</v>
      </c>
      <c r="F6" s="173" t="s">
        <v>94</v>
      </c>
      <c r="G6" s="174" t="s">
        <v>95</v>
      </c>
      <c r="H6" s="172" t="s">
        <v>93</v>
      </c>
      <c r="I6" s="173" t="s">
        <v>94</v>
      </c>
      <c r="J6" s="174" t="s">
        <v>95</v>
      </c>
      <c r="K6" s="172" t="s">
        <v>93</v>
      </c>
      <c r="L6" s="173" t="s">
        <v>94</v>
      </c>
      <c r="M6" s="174" t="s">
        <v>95</v>
      </c>
      <c r="N6" s="172" t="s">
        <v>93</v>
      </c>
      <c r="O6" s="173" t="s">
        <v>94</v>
      </c>
      <c r="P6" s="174" t="s">
        <v>95</v>
      </c>
      <c r="Q6" s="172" t="s">
        <v>93</v>
      </c>
      <c r="R6" s="173" t="s">
        <v>94</v>
      </c>
      <c r="S6" s="174" t="s">
        <v>95</v>
      </c>
      <c r="T6" s="175" t="s">
        <v>96</v>
      </c>
      <c r="U6" s="176"/>
    </row>
    <row r="7" spans="2:21" ht="18" x14ac:dyDescent="0.25">
      <c r="B7" s="177" t="s">
        <v>97</v>
      </c>
      <c r="C7" s="178">
        <v>157</v>
      </c>
      <c r="D7" s="179">
        <v>157</v>
      </c>
      <c r="E7" s="180">
        <v>147</v>
      </c>
      <c r="F7" s="181">
        <v>123.92866666666667</v>
      </c>
      <c r="G7" s="182">
        <v>0.84305215419501134</v>
      </c>
      <c r="H7" s="180">
        <v>157</v>
      </c>
      <c r="I7" s="181">
        <v>179.05499999999998</v>
      </c>
      <c r="J7" s="182">
        <v>1.1404777070063692</v>
      </c>
      <c r="K7" s="180">
        <v>162</v>
      </c>
      <c r="L7" s="181">
        <v>250.09</v>
      </c>
      <c r="M7" s="182">
        <v>1.5437654320987655</v>
      </c>
      <c r="N7" s="180">
        <v>162</v>
      </c>
      <c r="O7" s="181">
        <v>246.113</v>
      </c>
      <c r="P7" s="182">
        <v>1.519216049382716</v>
      </c>
      <c r="Q7" s="180">
        <v>162</v>
      </c>
      <c r="R7" s="181">
        <v>229.995</v>
      </c>
      <c r="S7" s="181">
        <v>1.4197222222222223</v>
      </c>
      <c r="T7" s="183">
        <v>1.050497042575893E-2</v>
      </c>
      <c r="U7" s="183">
        <v>1</v>
      </c>
    </row>
    <row r="8" spans="2:21" x14ac:dyDescent="0.25">
      <c r="B8" s="184" t="s">
        <v>98</v>
      </c>
      <c r="C8" s="185">
        <v>14</v>
      </c>
      <c r="D8" s="185">
        <v>14</v>
      </c>
      <c r="E8" s="186">
        <v>15</v>
      </c>
      <c r="F8" s="187">
        <v>2.1749999999999998</v>
      </c>
      <c r="G8" s="188">
        <v>0.14499999999999999</v>
      </c>
      <c r="H8" s="186">
        <v>14</v>
      </c>
      <c r="I8" s="187">
        <v>2.8449864217823198</v>
      </c>
      <c r="J8" s="188">
        <v>0.20321331584159427</v>
      </c>
      <c r="K8" s="186">
        <v>14</v>
      </c>
      <c r="L8" s="187">
        <v>3.8380491455723171</v>
      </c>
      <c r="M8" s="188">
        <v>0.27414636754087979</v>
      </c>
      <c r="N8" s="186">
        <v>14</v>
      </c>
      <c r="O8" s="187">
        <v>3.778005582959751</v>
      </c>
      <c r="P8" s="188">
        <v>0.26985754163998221</v>
      </c>
      <c r="Q8" s="189">
        <v>14</v>
      </c>
      <c r="R8" s="187">
        <v>3.530110485098636</v>
      </c>
      <c r="S8" s="187">
        <v>0.25215074893561684</v>
      </c>
      <c r="T8" s="190">
        <v>0</v>
      </c>
      <c r="U8" s="191">
        <v>8.7107808445388055E-2</v>
      </c>
    </row>
    <row r="9" spans="2:21" x14ac:dyDescent="0.25">
      <c r="B9" s="184" t="s">
        <v>99</v>
      </c>
      <c r="C9" s="192">
        <v>53</v>
      </c>
      <c r="D9" s="192">
        <v>53</v>
      </c>
      <c r="E9" s="193">
        <v>36</v>
      </c>
      <c r="F9" s="194">
        <v>14.774666666666668</v>
      </c>
      <c r="G9" s="195">
        <v>0.41040740740740744</v>
      </c>
      <c r="H9" s="193">
        <v>53</v>
      </c>
      <c r="I9" s="194">
        <v>30.608129779175304</v>
      </c>
      <c r="J9" s="195">
        <v>0.5775118826259491</v>
      </c>
      <c r="K9" s="193">
        <v>53</v>
      </c>
      <c r="L9" s="194">
        <v>41.316645678854513</v>
      </c>
      <c r="M9" s="195">
        <v>0.77955935243121721</v>
      </c>
      <c r="N9" s="193">
        <v>53</v>
      </c>
      <c r="O9" s="194">
        <v>40.656874730507305</v>
      </c>
      <c r="P9" s="195">
        <v>0.76711084397183593</v>
      </c>
      <c r="Q9" s="196">
        <v>53</v>
      </c>
      <c r="R9" s="194">
        <v>37.995009887160812</v>
      </c>
      <c r="S9" s="194">
        <v>0.71688697900303422</v>
      </c>
      <c r="T9" s="197">
        <v>0</v>
      </c>
      <c r="U9" s="198">
        <v>0.32976527482896911</v>
      </c>
    </row>
    <row r="10" spans="2:21" x14ac:dyDescent="0.25">
      <c r="B10" s="184" t="s">
        <v>100</v>
      </c>
      <c r="C10" s="192">
        <v>35</v>
      </c>
      <c r="D10" s="192">
        <v>35</v>
      </c>
      <c r="E10" s="193">
        <v>27</v>
      </c>
      <c r="F10" s="194">
        <v>16.617999999999999</v>
      </c>
      <c r="G10" s="195">
        <v>0.61548148148148141</v>
      </c>
      <c r="H10" s="193">
        <v>35</v>
      </c>
      <c r="I10" s="194">
        <v>32.955136943471736</v>
      </c>
      <c r="J10" s="195">
        <v>0.94157534124204956</v>
      </c>
      <c r="K10" s="193">
        <v>35</v>
      </c>
      <c r="L10" s="194">
        <v>44.480604971021904</v>
      </c>
      <c r="M10" s="195">
        <v>1.2708744277434829</v>
      </c>
      <c r="N10" s="193">
        <v>35</v>
      </c>
      <c r="O10" s="194">
        <v>43.773127743203403</v>
      </c>
      <c r="P10" s="195">
        <v>1.2506607926629545</v>
      </c>
      <c r="Q10" s="196">
        <v>35</v>
      </c>
      <c r="R10" s="194">
        <v>40.907892465355701</v>
      </c>
      <c r="S10" s="194">
        <v>1.1687969275815915</v>
      </c>
      <c r="T10" s="197">
        <v>0</v>
      </c>
      <c r="U10" s="198">
        <v>0.21776952111347014</v>
      </c>
    </row>
    <row r="11" spans="2:21" x14ac:dyDescent="0.25">
      <c r="B11" s="184" t="s">
        <v>101</v>
      </c>
      <c r="C11" s="192">
        <v>47</v>
      </c>
      <c r="D11" s="192">
        <v>47</v>
      </c>
      <c r="E11" s="193">
        <v>60</v>
      </c>
      <c r="F11" s="194">
        <v>67.245000000000005</v>
      </c>
      <c r="G11" s="195">
        <v>1.1207500000000001</v>
      </c>
      <c r="H11" s="193">
        <v>47</v>
      </c>
      <c r="I11" s="194">
        <v>80.732354570142206</v>
      </c>
      <c r="J11" s="195">
        <v>1.7177096717051534</v>
      </c>
      <c r="K11" s="193">
        <v>52</v>
      </c>
      <c r="L11" s="194">
        <v>117.37955925594477</v>
      </c>
      <c r="M11" s="195">
        <v>2.2572992164604764</v>
      </c>
      <c r="N11" s="193">
        <v>52</v>
      </c>
      <c r="O11" s="194">
        <v>115.51312229224008</v>
      </c>
      <c r="P11" s="195">
        <v>2.2214061979276938</v>
      </c>
      <c r="Q11" s="196">
        <v>52</v>
      </c>
      <c r="R11" s="194">
        <v>107.94991234953467</v>
      </c>
      <c r="S11" s="194">
        <v>2.0759598528756666</v>
      </c>
      <c r="T11" s="197">
        <v>3.4272939158597637E-2</v>
      </c>
      <c r="U11" s="198">
        <v>0.31558150507195093</v>
      </c>
    </row>
    <row r="12" spans="2:21" x14ac:dyDescent="0.25">
      <c r="B12" s="199" t="s">
        <v>102</v>
      </c>
      <c r="C12" s="200">
        <v>8</v>
      </c>
      <c r="D12" s="200">
        <v>8</v>
      </c>
      <c r="E12" s="201">
        <v>9</v>
      </c>
      <c r="F12" s="202">
        <v>23.116</v>
      </c>
      <c r="G12" s="203">
        <v>2.5684444444444443</v>
      </c>
      <c r="H12" s="201">
        <v>8</v>
      </c>
      <c r="I12" s="202">
        <v>31.914392285428427</v>
      </c>
      <c r="J12" s="203">
        <v>3.9892990356785534</v>
      </c>
      <c r="K12" s="201">
        <v>8</v>
      </c>
      <c r="L12" s="202">
        <v>43.075140948606496</v>
      </c>
      <c r="M12" s="203">
        <v>5.384392618575812</v>
      </c>
      <c r="N12" s="201">
        <v>8</v>
      </c>
      <c r="O12" s="202">
        <v>42.391869651089458</v>
      </c>
      <c r="P12" s="203">
        <v>5.2989837063861822</v>
      </c>
      <c r="Q12" s="204">
        <v>8</v>
      </c>
      <c r="R12" s="202">
        <v>39.612074812850175</v>
      </c>
      <c r="S12" s="202">
        <v>4.9515093516062718</v>
      </c>
      <c r="T12" s="205">
        <v>0</v>
      </c>
      <c r="U12" s="206">
        <v>4.9775890540221746E-2</v>
      </c>
    </row>
    <row r="13" spans="2:21" x14ac:dyDescent="0.25">
      <c r="B13" s="207"/>
      <c r="C13" s="208"/>
      <c r="D13" s="208"/>
      <c r="E13" s="208"/>
      <c r="F13" s="208"/>
      <c r="G13" s="208"/>
      <c r="H13" s="208"/>
      <c r="I13" s="209"/>
      <c r="J13" s="209"/>
      <c r="K13" s="208"/>
      <c r="L13" s="209"/>
      <c r="M13" s="209"/>
      <c r="N13" s="208"/>
      <c r="O13" s="209"/>
      <c r="P13" s="209"/>
      <c r="Q13" s="208"/>
      <c r="R13" s="209"/>
      <c r="S13" s="209"/>
      <c r="T13" s="210"/>
      <c r="U13" s="210"/>
    </row>
    <row r="14" spans="2:21" x14ac:dyDescent="0.25">
      <c r="B14" s="211"/>
      <c r="C14" s="211"/>
      <c r="D14" s="211"/>
      <c r="E14" s="211"/>
      <c r="F14" s="211"/>
      <c r="G14" s="211"/>
      <c r="H14" s="211"/>
      <c r="I14" s="211"/>
      <c r="J14" s="211"/>
      <c r="K14" s="211"/>
      <c r="L14" s="211"/>
      <c r="M14" s="211"/>
      <c r="N14" s="211"/>
      <c r="O14" s="211"/>
      <c r="P14" s="211"/>
      <c r="Q14" s="211"/>
      <c r="R14" s="211"/>
      <c r="S14" s="211"/>
      <c r="T14" s="211"/>
      <c r="U14" s="211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130794-5E70-40E4-A3F6-8A297DAF0E95}">
  <dimension ref="B1:AB4"/>
  <sheetViews>
    <sheetView showGridLines="0" workbookViewId="0">
      <selection activeCell="E12" sqref="E12"/>
    </sheetView>
  </sheetViews>
  <sheetFormatPr defaultRowHeight="15" x14ac:dyDescent="0.25"/>
  <cols>
    <col min="1" max="1" width="2.7109375" customWidth="1"/>
    <col min="2" max="4" width="17.7109375" customWidth="1"/>
  </cols>
  <sheetData>
    <row r="1" spans="2:28" x14ac:dyDescent="0.25">
      <c r="B1" s="5" t="s">
        <v>16</v>
      </c>
      <c r="AB1">
        <f>SUMPRODUCT(LEN(B2)-LEN(SUBSTITUTE(B2,{1,2,3,4,5,6,7,8,9,0},"")))</f>
        <v>4</v>
      </c>
    </row>
    <row r="2" spans="2:28" x14ac:dyDescent="0.25">
      <c r="B2" s="259" t="s">
        <v>172</v>
      </c>
      <c r="C2" s="259"/>
      <c r="D2" s="259"/>
      <c r="E2" s="259"/>
      <c r="F2" s="259"/>
      <c r="G2" s="259"/>
      <c r="H2" s="259"/>
      <c r="I2" s="259"/>
      <c r="J2" s="259"/>
      <c r="K2" s="259"/>
    </row>
    <row r="4" spans="2:28" x14ac:dyDescent="0.25">
      <c r="B4" s="219" t="s">
        <v>331</v>
      </c>
    </row>
  </sheetData>
  <mergeCells count="1">
    <mergeCell ref="B2:K2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702BA6-70EE-42D0-968D-2D3754F39E09}">
  <dimension ref="B1:M71"/>
  <sheetViews>
    <sheetView showGridLines="0" topLeftCell="A14" workbookViewId="0">
      <selection activeCell="B2" sqref="B2:U2"/>
    </sheetView>
  </sheetViews>
  <sheetFormatPr defaultRowHeight="15" x14ac:dyDescent="0.25"/>
  <cols>
    <col min="1" max="1" width="2.7109375" customWidth="1"/>
    <col min="2" max="2" width="20.7109375" customWidth="1"/>
  </cols>
  <sheetData>
    <row r="1" spans="2:13" x14ac:dyDescent="0.25">
      <c r="B1" s="5" t="s">
        <v>16</v>
      </c>
    </row>
    <row r="2" spans="2:13" x14ac:dyDescent="0.25">
      <c r="B2" s="265" t="s">
        <v>173</v>
      </c>
      <c r="C2" s="265"/>
      <c r="D2" s="265"/>
      <c r="E2" s="265"/>
      <c r="F2" s="265"/>
      <c r="G2" s="265"/>
      <c r="H2" s="265"/>
      <c r="I2" s="265"/>
      <c r="J2" s="265"/>
      <c r="K2" s="265"/>
      <c r="L2" s="265"/>
      <c r="M2" s="265"/>
    </row>
    <row r="3" spans="2:13" ht="50.25" x14ac:dyDescent="0.25">
      <c r="B3" s="6"/>
      <c r="C3" s="7"/>
      <c r="D3" s="8" t="s">
        <v>18</v>
      </c>
      <c r="E3" s="9"/>
      <c r="F3" s="10" t="s">
        <v>19</v>
      </c>
      <c r="G3" s="11" t="s">
        <v>20</v>
      </c>
      <c r="H3" s="11" t="s">
        <v>21</v>
      </c>
      <c r="I3" s="12" t="s">
        <v>22</v>
      </c>
      <c r="J3" s="13"/>
      <c r="K3" s="14"/>
      <c r="L3" s="11" t="s">
        <v>20</v>
      </c>
      <c r="M3" s="15" t="s">
        <v>21</v>
      </c>
    </row>
    <row r="4" spans="2:13" x14ac:dyDescent="0.25">
      <c r="B4" s="16" t="s">
        <v>23</v>
      </c>
      <c r="C4" s="17" t="s">
        <v>7</v>
      </c>
      <c r="D4" s="17" t="s">
        <v>8</v>
      </c>
      <c r="E4" s="17" t="s">
        <v>9</v>
      </c>
      <c r="F4" s="18" t="s">
        <v>10</v>
      </c>
      <c r="G4" s="266" t="s">
        <v>24</v>
      </c>
      <c r="H4" s="267"/>
      <c r="I4" s="17" t="s">
        <v>11</v>
      </c>
      <c r="J4" s="17" t="s">
        <v>12</v>
      </c>
      <c r="K4" s="17" t="s">
        <v>13</v>
      </c>
      <c r="L4" s="266" t="s">
        <v>25</v>
      </c>
      <c r="M4" s="268"/>
    </row>
    <row r="5" spans="2:13" x14ac:dyDescent="0.25">
      <c r="B5" s="19" t="s">
        <v>26</v>
      </c>
      <c r="C5" s="20">
        <v>70.467447309999997</v>
      </c>
      <c r="D5" s="20">
        <v>71.369</v>
      </c>
      <c r="E5" s="20">
        <v>58.481999999999999</v>
      </c>
      <c r="F5" s="21">
        <v>75.128</v>
      </c>
      <c r="G5" s="22">
        <v>2.1999999999999999E-2</v>
      </c>
      <c r="H5" s="22">
        <v>1</v>
      </c>
      <c r="I5" s="20">
        <v>101.538</v>
      </c>
      <c r="J5" s="20">
        <v>106.0869024</v>
      </c>
      <c r="K5" s="20">
        <v>110.86081300800001</v>
      </c>
      <c r="L5" s="22">
        <v>0.13800000000000001</v>
      </c>
      <c r="M5" s="23">
        <v>1</v>
      </c>
    </row>
    <row r="6" spans="2:13" x14ac:dyDescent="0.25">
      <c r="B6" s="25" t="s">
        <v>28</v>
      </c>
      <c r="C6" s="26">
        <v>70.467447309999997</v>
      </c>
      <c r="D6" s="26">
        <v>71.369</v>
      </c>
      <c r="E6" s="26">
        <v>58.481999999999999</v>
      </c>
      <c r="F6" s="27">
        <v>75.128</v>
      </c>
      <c r="G6" s="28">
        <v>2.1999999999999999E-2</v>
      </c>
      <c r="H6" s="29">
        <v>1</v>
      </c>
      <c r="I6" s="26">
        <v>101.538</v>
      </c>
      <c r="J6" s="26">
        <v>106.0869024</v>
      </c>
      <c r="K6" s="26">
        <v>110.86081300800001</v>
      </c>
      <c r="L6" s="30">
        <v>0.13800000000000001</v>
      </c>
      <c r="M6" s="31">
        <v>1</v>
      </c>
    </row>
    <row r="7" spans="2:13" x14ac:dyDescent="0.25">
      <c r="B7" s="32"/>
      <c r="C7" s="32"/>
      <c r="D7" s="32"/>
      <c r="E7" s="33"/>
      <c r="F7" s="33"/>
      <c r="G7" s="33"/>
      <c r="H7" s="33"/>
      <c r="I7" s="33"/>
      <c r="J7" s="33"/>
      <c r="K7" s="33"/>
      <c r="L7" s="33"/>
      <c r="M7" s="33"/>
    </row>
    <row r="8" spans="2:13" x14ac:dyDescent="0.25">
      <c r="B8" s="265" t="s">
        <v>174</v>
      </c>
      <c r="C8" s="265"/>
      <c r="D8" s="265"/>
      <c r="E8" s="265"/>
      <c r="F8" s="265"/>
      <c r="G8" s="265"/>
      <c r="H8" s="265"/>
      <c r="I8" s="265"/>
      <c r="J8" s="265"/>
      <c r="K8" s="265"/>
      <c r="L8" s="265"/>
      <c r="M8" s="265"/>
    </row>
    <row r="9" spans="2:13" ht="46.5" x14ac:dyDescent="0.25">
      <c r="B9" s="34" t="s">
        <v>30</v>
      </c>
      <c r="C9" s="35"/>
      <c r="D9" s="36" t="s">
        <v>18</v>
      </c>
      <c r="E9" s="37"/>
      <c r="F9" s="38" t="s">
        <v>19</v>
      </c>
      <c r="G9" s="39" t="s">
        <v>20</v>
      </c>
      <c r="H9" s="39" t="s">
        <v>21</v>
      </c>
      <c r="I9" s="40" t="s">
        <v>22</v>
      </c>
      <c r="J9" s="41"/>
      <c r="K9" s="42"/>
      <c r="L9" s="39" t="s">
        <v>20</v>
      </c>
      <c r="M9" s="43" t="s">
        <v>21</v>
      </c>
    </row>
    <row r="10" spans="2:13" x14ac:dyDescent="0.25">
      <c r="B10" s="44" t="s">
        <v>23</v>
      </c>
      <c r="C10" s="45" t="s">
        <v>7</v>
      </c>
      <c r="D10" s="45" t="s">
        <v>8</v>
      </c>
      <c r="E10" s="45" t="s">
        <v>9</v>
      </c>
      <c r="F10" s="46" t="s">
        <v>10</v>
      </c>
      <c r="G10" s="269" t="s">
        <v>24</v>
      </c>
      <c r="H10" s="270"/>
      <c r="I10" s="45" t="s">
        <v>11</v>
      </c>
      <c r="J10" s="45" t="s">
        <v>12</v>
      </c>
      <c r="K10" s="45" t="s">
        <v>13</v>
      </c>
      <c r="L10" s="269" t="s">
        <v>25</v>
      </c>
      <c r="M10" s="271"/>
    </row>
    <row r="11" spans="2:13" x14ac:dyDescent="0.25">
      <c r="B11" s="47" t="s">
        <v>31</v>
      </c>
      <c r="C11" s="48"/>
      <c r="D11" s="49"/>
      <c r="E11" s="49"/>
      <c r="F11" s="50"/>
      <c r="G11" s="51"/>
      <c r="H11" s="51"/>
      <c r="I11" s="49"/>
      <c r="J11" s="49"/>
      <c r="K11" s="52"/>
      <c r="L11" s="51"/>
      <c r="M11" s="53"/>
    </row>
    <row r="12" spans="2:13" x14ac:dyDescent="0.25">
      <c r="B12" s="47" t="s">
        <v>32</v>
      </c>
      <c r="C12" s="54">
        <v>94.433826170000003</v>
      </c>
      <c r="D12" s="54">
        <v>77.47999999999999</v>
      </c>
      <c r="E12" s="54">
        <v>110.38800000000001</v>
      </c>
      <c r="F12" s="55">
        <v>75.338999999999999</v>
      </c>
      <c r="G12" s="56">
        <v>-7.2999999999999995E-2</v>
      </c>
      <c r="H12" s="56">
        <v>1</v>
      </c>
      <c r="I12" s="54">
        <v>101.684</v>
      </c>
      <c r="J12" s="54">
        <v>106.23944320000001</v>
      </c>
      <c r="K12" s="54">
        <v>111.02021814400001</v>
      </c>
      <c r="L12" s="56">
        <v>0.13800000000000001</v>
      </c>
      <c r="M12" s="57">
        <v>1</v>
      </c>
    </row>
    <row r="13" spans="2:13" ht="18" x14ac:dyDescent="0.25">
      <c r="B13" s="58" t="s">
        <v>33</v>
      </c>
      <c r="C13" s="59">
        <v>94.433826170000003</v>
      </c>
      <c r="D13" s="60">
        <v>34.576999999999998</v>
      </c>
      <c r="E13" s="61">
        <v>26.471</v>
      </c>
      <c r="F13" s="61">
        <v>46.231000000000002</v>
      </c>
      <c r="G13" s="62">
        <v>-0.21199999999999999</v>
      </c>
      <c r="H13" s="62">
        <v>0.57499999999999996</v>
      </c>
      <c r="I13" s="60">
        <v>37</v>
      </c>
      <c r="J13" s="60">
        <v>38.657599999999995</v>
      </c>
      <c r="K13" s="61">
        <v>40.397192000000004</v>
      </c>
      <c r="L13" s="62">
        <v>-4.3999999999999997E-2</v>
      </c>
      <c r="M13" s="62">
        <v>0.42599999999999999</v>
      </c>
    </row>
    <row r="14" spans="2:13" x14ac:dyDescent="0.25">
      <c r="B14" s="63" t="s">
        <v>34</v>
      </c>
      <c r="C14" s="64"/>
      <c r="D14" s="65"/>
      <c r="E14" s="66"/>
      <c r="F14" s="66"/>
      <c r="G14" s="67"/>
      <c r="H14" s="67"/>
      <c r="I14" s="65"/>
      <c r="J14" s="65"/>
      <c r="K14" s="66"/>
      <c r="L14" s="67"/>
      <c r="M14" s="67"/>
    </row>
    <row r="15" spans="2:13" x14ac:dyDescent="0.25">
      <c r="B15" s="63" t="s">
        <v>35</v>
      </c>
      <c r="C15" s="68">
        <v>57.744940360000001</v>
      </c>
      <c r="D15" s="69">
        <v>34.576999999999998</v>
      </c>
      <c r="E15" s="70">
        <v>26.471</v>
      </c>
      <c r="F15" s="70">
        <v>46.231000000000002</v>
      </c>
      <c r="G15" s="71">
        <v>-7.0999999999999994E-2</v>
      </c>
      <c r="H15" s="71">
        <v>0.47799999999999998</v>
      </c>
      <c r="I15" s="69">
        <v>37</v>
      </c>
      <c r="J15" s="69">
        <v>38.657599999999995</v>
      </c>
      <c r="K15" s="70">
        <v>40.397192000000004</v>
      </c>
      <c r="L15" s="71">
        <v>-4.3999999999999997E-2</v>
      </c>
      <c r="M15" s="71">
        <v>0.42599999999999999</v>
      </c>
    </row>
    <row r="16" spans="2:13" x14ac:dyDescent="0.25">
      <c r="B16" s="72" t="s">
        <v>175</v>
      </c>
      <c r="C16" s="68">
        <v>47.26</v>
      </c>
      <c r="D16" s="69">
        <v>26.827999999999999</v>
      </c>
      <c r="E16" s="70">
        <v>22.86</v>
      </c>
      <c r="F16" s="70">
        <v>37.023000000000003</v>
      </c>
      <c r="G16" s="71">
        <v>-7.8E-2</v>
      </c>
      <c r="H16" s="71">
        <v>0.38600000000000001</v>
      </c>
      <c r="I16" s="69">
        <v>30</v>
      </c>
      <c r="J16" s="69">
        <v>31.344000000000001</v>
      </c>
      <c r="K16" s="70">
        <v>32.754480000000001</v>
      </c>
      <c r="L16" s="71">
        <v>-0.04</v>
      </c>
      <c r="M16" s="71">
        <v>0.34399999999999997</v>
      </c>
    </row>
    <row r="17" spans="2:13" ht="18" x14ac:dyDescent="0.25">
      <c r="B17" s="72" t="s">
        <v>176</v>
      </c>
      <c r="C17" s="68">
        <v>1.46955382</v>
      </c>
      <c r="D17" s="69">
        <v>2.09</v>
      </c>
      <c r="E17" s="70">
        <v>2.3170000000000002</v>
      </c>
      <c r="F17" s="70">
        <v>3.2080000000000002</v>
      </c>
      <c r="G17" s="71">
        <v>0.29699999999999999</v>
      </c>
      <c r="H17" s="71">
        <v>2.7E-2</v>
      </c>
      <c r="I17" s="69">
        <v>7</v>
      </c>
      <c r="J17" s="69">
        <v>7.3136000000000001</v>
      </c>
      <c r="K17" s="70">
        <v>7.6427120000000004</v>
      </c>
      <c r="L17" s="71">
        <v>0.33600000000000002</v>
      </c>
      <c r="M17" s="71">
        <v>6.2E-2</v>
      </c>
    </row>
    <row r="18" spans="2:13" x14ac:dyDescent="0.25">
      <c r="B18" s="72" t="s">
        <v>177</v>
      </c>
      <c r="C18" s="68">
        <v>8.1860390399999989</v>
      </c>
      <c r="D18" s="69">
        <v>5.6589999999999998</v>
      </c>
      <c r="E18" s="70">
        <v>1.294</v>
      </c>
      <c r="F18" s="70">
        <v>6</v>
      </c>
      <c r="G18" s="71">
        <v>-9.8000000000000004E-2</v>
      </c>
      <c r="H18" s="71">
        <v>6.3E-2</v>
      </c>
      <c r="I18" s="69">
        <v>0</v>
      </c>
      <c r="J18" s="69">
        <v>0</v>
      </c>
      <c r="K18" s="70">
        <v>0</v>
      </c>
      <c r="L18" s="71">
        <v>-1</v>
      </c>
      <c r="M18" s="71">
        <v>0.02</v>
      </c>
    </row>
    <row r="19" spans="2:13" x14ac:dyDescent="0.25">
      <c r="B19" s="72" t="s">
        <v>178</v>
      </c>
      <c r="C19" s="68">
        <v>0.82934750000000002</v>
      </c>
      <c r="D19" s="69">
        <v>0</v>
      </c>
      <c r="E19" s="70">
        <v>0</v>
      </c>
      <c r="F19" s="70">
        <v>0</v>
      </c>
      <c r="G19" s="71">
        <v>-1</v>
      </c>
      <c r="H19" s="71">
        <v>2E-3</v>
      </c>
      <c r="I19" s="69">
        <v>0</v>
      </c>
      <c r="J19" s="69">
        <v>0</v>
      </c>
      <c r="K19" s="70">
        <v>0</v>
      </c>
      <c r="L19" s="71">
        <v>0</v>
      </c>
      <c r="M19" s="71">
        <v>0</v>
      </c>
    </row>
    <row r="20" spans="2:13" x14ac:dyDescent="0.25">
      <c r="B20" s="63" t="s">
        <v>37</v>
      </c>
      <c r="C20" s="68">
        <v>36.688885809999995</v>
      </c>
      <c r="D20" s="69">
        <v>0</v>
      </c>
      <c r="E20" s="70">
        <v>0</v>
      </c>
      <c r="F20" s="70">
        <v>0</v>
      </c>
      <c r="G20" s="71">
        <v>-1</v>
      </c>
      <c r="H20" s="71">
        <v>9.7000000000000003E-2</v>
      </c>
      <c r="I20" s="69">
        <v>0</v>
      </c>
      <c r="J20" s="69">
        <v>0</v>
      </c>
      <c r="K20" s="70">
        <v>0</v>
      </c>
      <c r="L20" s="71">
        <v>0</v>
      </c>
      <c r="M20" s="71">
        <v>0</v>
      </c>
    </row>
    <row r="21" spans="2:13" x14ac:dyDescent="0.25">
      <c r="B21" s="72" t="s">
        <v>179</v>
      </c>
      <c r="C21" s="68">
        <v>30.325030550000001</v>
      </c>
      <c r="D21" s="69">
        <v>0</v>
      </c>
      <c r="E21" s="70">
        <v>0</v>
      </c>
      <c r="F21" s="70">
        <v>0</v>
      </c>
      <c r="G21" s="71">
        <v>-1</v>
      </c>
      <c r="H21" s="71">
        <v>0.08</v>
      </c>
      <c r="I21" s="69">
        <v>0</v>
      </c>
      <c r="J21" s="69">
        <v>0</v>
      </c>
      <c r="K21" s="70">
        <v>0</v>
      </c>
      <c r="L21" s="71">
        <v>0</v>
      </c>
      <c r="M21" s="71">
        <v>0</v>
      </c>
    </row>
    <row r="22" spans="2:13" x14ac:dyDescent="0.25">
      <c r="B22" s="72" t="s">
        <v>180</v>
      </c>
      <c r="C22" s="68">
        <v>6.3220000000000001</v>
      </c>
      <c r="D22" s="69">
        <v>0</v>
      </c>
      <c r="E22" s="70">
        <v>0</v>
      </c>
      <c r="F22" s="70">
        <v>0</v>
      </c>
      <c r="G22" s="71">
        <v>-1</v>
      </c>
      <c r="H22" s="71">
        <v>1.7000000000000001E-2</v>
      </c>
      <c r="I22" s="69">
        <v>0</v>
      </c>
      <c r="J22" s="69">
        <v>0</v>
      </c>
      <c r="K22" s="70">
        <v>0</v>
      </c>
      <c r="L22" s="71">
        <v>0</v>
      </c>
      <c r="M22" s="71">
        <v>0</v>
      </c>
    </row>
    <row r="23" spans="2:13" x14ac:dyDescent="0.25">
      <c r="B23" s="72" t="s">
        <v>54</v>
      </c>
      <c r="C23" s="68">
        <v>4.1855259999999998E-2</v>
      </c>
      <c r="D23" s="69">
        <v>0</v>
      </c>
      <c r="E23" s="70">
        <v>0</v>
      </c>
      <c r="F23" s="70">
        <v>0</v>
      </c>
      <c r="G23" s="71">
        <v>-1</v>
      </c>
      <c r="H23" s="71">
        <v>0</v>
      </c>
      <c r="I23" s="69">
        <v>0</v>
      </c>
      <c r="J23" s="69">
        <v>0</v>
      </c>
      <c r="K23" s="70">
        <v>0</v>
      </c>
      <c r="L23" s="71">
        <v>0</v>
      </c>
      <c r="M23" s="71">
        <v>0</v>
      </c>
    </row>
    <row r="24" spans="2:13" x14ac:dyDescent="0.25">
      <c r="B24" s="58" t="s">
        <v>39</v>
      </c>
      <c r="C24" s="73">
        <v>0</v>
      </c>
      <c r="D24" s="74">
        <v>42.902999999999999</v>
      </c>
      <c r="E24" s="75">
        <v>83.917000000000002</v>
      </c>
      <c r="F24" s="75">
        <v>29.108000000000001</v>
      </c>
      <c r="G24" s="76">
        <v>0</v>
      </c>
      <c r="H24" s="76">
        <v>0.42499999999999999</v>
      </c>
      <c r="I24" s="74">
        <v>64.683999999999997</v>
      </c>
      <c r="J24" s="74">
        <v>67.581843200000009</v>
      </c>
      <c r="K24" s="75">
        <v>70.623026144000008</v>
      </c>
      <c r="L24" s="76">
        <v>0.34399999999999997</v>
      </c>
      <c r="M24" s="76">
        <v>0.57399999999999995</v>
      </c>
    </row>
    <row r="25" spans="2:13" x14ac:dyDescent="0.25">
      <c r="B25" s="81" t="s">
        <v>41</v>
      </c>
      <c r="C25" s="82">
        <v>94.433826170000003</v>
      </c>
      <c r="D25" s="82">
        <v>77.47999999999999</v>
      </c>
      <c r="E25" s="83">
        <v>110.38800000000001</v>
      </c>
      <c r="F25" s="83">
        <v>75.338999999999999</v>
      </c>
      <c r="G25" s="84">
        <v>-7.2999999999999995E-2</v>
      </c>
      <c r="H25" s="84">
        <v>1</v>
      </c>
      <c r="I25" s="82">
        <v>101.684</v>
      </c>
      <c r="J25" s="82">
        <v>106.23944320000001</v>
      </c>
      <c r="K25" s="83">
        <v>111.02021814400001</v>
      </c>
      <c r="L25" s="84">
        <v>0.13800000000000001</v>
      </c>
      <c r="M25" s="85">
        <v>1</v>
      </c>
    </row>
    <row r="26" spans="2:13" x14ac:dyDescent="0.25">
      <c r="B26" s="47" t="s">
        <v>42</v>
      </c>
      <c r="C26" s="86"/>
      <c r="D26" s="86"/>
      <c r="E26" s="86"/>
      <c r="F26" s="87"/>
      <c r="G26" s="88"/>
      <c r="H26" s="88"/>
      <c r="I26" s="86"/>
      <c r="J26" s="86"/>
      <c r="K26" s="86"/>
      <c r="L26" s="88"/>
      <c r="M26" s="89"/>
    </row>
    <row r="27" spans="2:13" x14ac:dyDescent="0.25">
      <c r="B27" s="47" t="s">
        <v>43</v>
      </c>
      <c r="C27" s="54">
        <v>70.467447309999997</v>
      </c>
      <c r="D27" s="54">
        <v>71.369</v>
      </c>
      <c r="E27" s="54">
        <v>58.481999999999999</v>
      </c>
      <c r="F27" s="55">
        <v>75.128</v>
      </c>
      <c r="G27" s="90">
        <v>2.1999999999999999E-2</v>
      </c>
      <c r="H27" s="90">
        <v>1</v>
      </c>
      <c r="I27" s="54">
        <v>101.538</v>
      </c>
      <c r="J27" s="54">
        <v>106.0869024</v>
      </c>
      <c r="K27" s="54">
        <v>110.86081300799999</v>
      </c>
      <c r="L27" s="90">
        <v>0.13800000000000001</v>
      </c>
      <c r="M27" s="91">
        <v>1</v>
      </c>
    </row>
    <row r="28" spans="2:13" x14ac:dyDescent="0.25">
      <c r="B28" s="58" t="s">
        <v>45</v>
      </c>
      <c r="C28" s="125">
        <v>70.467447309999997</v>
      </c>
      <c r="D28" s="126">
        <v>71.369</v>
      </c>
      <c r="E28" s="217">
        <v>58.481999999999999</v>
      </c>
      <c r="F28" s="217">
        <v>75.128</v>
      </c>
      <c r="G28" s="128">
        <v>2.1999999999999999E-2</v>
      </c>
      <c r="H28" s="128">
        <v>1</v>
      </c>
      <c r="I28" s="126">
        <v>101.538</v>
      </c>
      <c r="J28" s="126">
        <v>106.0869024</v>
      </c>
      <c r="K28" s="217">
        <v>110.86081300799999</v>
      </c>
      <c r="L28" s="128">
        <v>0.13800000000000001</v>
      </c>
      <c r="M28" s="128">
        <v>1</v>
      </c>
    </row>
    <row r="29" spans="2:13" x14ac:dyDescent="0.25">
      <c r="B29" s="81" t="s">
        <v>47</v>
      </c>
      <c r="C29" s="92">
        <v>70.467447309999997</v>
      </c>
      <c r="D29" s="92">
        <v>71.369</v>
      </c>
      <c r="E29" s="93">
        <v>58.481999999999999</v>
      </c>
      <c r="F29" s="93">
        <v>75.128</v>
      </c>
      <c r="G29" s="84">
        <v>2.1999999999999999E-2</v>
      </c>
      <c r="H29" s="84">
        <v>1</v>
      </c>
      <c r="I29" s="92">
        <v>101.538</v>
      </c>
      <c r="J29" s="92">
        <v>106.0869024</v>
      </c>
      <c r="K29" s="93">
        <v>110.86081300799999</v>
      </c>
      <c r="L29" s="84">
        <v>0.13800000000000001</v>
      </c>
      <c r="M29" s="85">
        <v>1</v>
      </c>
    </row>
    <row r="30" spans="2:13" x14ac:dyDescent="0.25">
      <c r="B30" s="94" t="s">
        <v>48</v>
      </c>
      <c r="C30" s="95">
        <v>24</v>
      </c>
      <c r="D30" s="95">
        <v>6.1</v>
      </c>
      <c r="E30" s="96">
        <v>51.9</v>
      </c>
      <c r="F30" s="96">
        <v>0</v>
      </c>
      <c r="G30" s="97">
        <v>-1</v>
      </c>
      <c r="H30" s="97"/>
      <c r="I30" s="95">
        <v>0</v>
      </c>
      <c r="J30" s="95">
        <v>0</v>
      </c>
      <c r="K30" s="96">
        <v>0</v>
      </c>
      <c r="L30" s="97">
        <v>0</v>
      </c>
      <c r="M30" s="98"/>
    </row>
    <row r="31" spans="2:13" x14ac:dyDescent="0.25">
      <c r="B31" s="47"/>
      <c r="C31" s="65"/>
      <c r="D31" s="65"/>
      <c r="E31" s="65"/>
      <c r="F31" s="65"/>
      <c r="G31" s="99"/>
      <c r="H31" s="99"/>
      <c r="I31" s="65"/>
      <c r="J31" s="65"/>
      <c r="K31" s="65"/>
      <c r="L31" s="99"/>
      <c r="M31" s="100"/>
    </row>
    <row r="32" spans="2:13" x14ac:dyDescent="0.25">
      <c r="B32" s="101" t="s">
        <v>49</v>
      </c>
      <c r="C32" s="102"/>
      <c r="D32" s="102"/>
      <c r="E32" s="102"/>
      <c r="F32" s="102"/>
      <c r="G32" s="103"/>
      <c r="H32" s="103"/>
      <c r="I32" s="102"/>
      <c r="J32" s="102"/>
      <c r="K32" s="102"/>
      <c r="L32" s="103"/>
      <c r="M32" s="103"/>
    </row>
    <row r="33" spans="2:13" ht="18" x14ac:dyDescent="0.25">
      <c r="B33" s="104" t="s">
        <v>50</v>
      </c>
      <c r="C33" s="105">
        <v>19.32460408</v>
      </c>
      <c r="D33" s="105">
        <v>18.684999999999988</v>
      </c>
      <c r="E33" s="105">
        <v>51.115678000000003</v>
      </c>
      <c r="F33" s="106">
        <v>4.1730000000000018</v>
      </c>
      <c r="G33" s="107">
        <v>-0.4</v>
      </c>
      <c r="H33" s="107">
        <v>1</v>
      </c>
      <c r="I33" s="105">
        <v>9.1170000000000044</v>
      </c>
      <c r="J33" s="105">
        <v>-25.819724800000017</v>
      </c>
      <c r="K33" s="108">
        <v>-26.981367415999998</v>
      </c>
      <c r="L33" s="107">
        <v>-2.863</v>
      </c>
      <c r="M33" s="109">
        <v>1</v>
      </c>
    </row>
    <row r="34" spans="2:13" x14ac:dyDescent="0.25">
      <c r="B34" s="110" t="s">
        <v>51</v>
      </c>
      <c r="C34" s="65"/>
      <c r="D34" s="65"/>
      <c r="E34" s="65"/>
      <c r="F34" s="111"/>
      <c r="G34" s="56"/>
      <c r="H34" s="56"/>
      <c r="I34" s="65"/>
      <c r="J34" s="65"/>
      <c r="K34" s="65"/>
      <c r="L34" s="56"/>
      <c r="M34" s="57"/>
    </row>
    <row r="35" spans="2:13" x14ac:dyDescent="0.25">
      <c r="B35" s="110" t="s">
        <v>52</v>
      </c>
      <c r="C35" s="54">
        <v>91.460598250000004</v>
      </c>
      <c r="D35" s="54">
        <v>39.945</v>
      </c>
      <c r="E35" s="54">
        <v>86.188000000000002</v>
      </c>
      <c r="F35" s="55">
        <v>75.308999999999997</v>
      </c>
      <c r="G35" s="56">
        <v>-6.3E-2</v>
      </c>
      <c r="H35" s="56">
        <v>0.82399999999999995</v>
      </c>
      <c r="I35" s="54">
        <v>108.104</v>
      </c>
      <c r="J35" s="54">
        <v>77.601960000000005</v>
      </c>
      <c r="K35" s="54">
        <v>81.094048200000003</v>
      </c>
      <c r="L35" s="56">
        <v>2.5000000000000001E-2</v>
      </c>
      <c r="M35" s="57">
        <v>1</v>
      </c>
    </row>
    <row r="36" spans="2:13" ht="18" x14ac:dyDescent="0.25">
      <c r="B36" s="112" t="s">
        <v>53</v>
      </c>
      <c r="C36" s="59">
        <v>91.460598250000004</v>
      </c>
      <c r="D36" s="60">
        <v>34.576999999999998</v>
      </c>
      <c r="E36" s="60">
        <v>26.471</v>
      </c>
      <c r="F36" s="113">
        <v>46.231000000000002</v>
      </c>
      <c r="G36" s="62">
        <v>-0.20300000000000001</v>
      </c>
      <c r="H36" s="62">
        <v>0.57499999999999996</v>
      </c>
      <c r="I36" s="60">
        <v>43.42</v>
      </c>
      <c r="J36" s="60">
        <v>45.526600000000002</v>
      </c>
      <c r="K36" s="61">
        <v>47.575297000000006</v>
      </c>
      <c r="L36" s="62">
        <v>0.01</v>
      </c>
      <c r="M36" s="62">
        <v>0.54700000000000004</v>
      </c>
    </row>
    <row r="37" spans="2:13" x14ac:dyDescent="0.25">
      <c r="B37" s="114" t="s">
        <v>34</v>
      </c>
      <c r="C37" s="68"/>
      <c r="D37" s="69"/>
      <c r="E37" s="69"/>
      <c r="F37" s="115"/>
      <c r="G37" s="71"/>
      <c r="H37" s="71"/>
      <c r="I37" s="69"/>
      <c r="J37" s="69"/>
      <c r="K37" s="70"/>
      <c r="L37" s="71"/>
      <c r="M37" s="71"/>
    </row>
    <row r="38" spans="2:13" x14ac:dyDescent="0.25">
      <c r="B38" s="114" t="s">
        <v>35</v>
      </c>
      <c r="C38" s="68">
        <v>89.012742990000007</v>
      </c>
      <c r="D38" s="69">
        <v>34.576999999999998</v>
      </c>
      <c r="E38" s="69">
        <v>26.471</v>
      </c>
      <c r="F38" s="115">
        <v>46.231000000000002</v>
      </c>
      <c r="G38" s="71">
        <v>-0.19600000000000001</v>
      </c>
      <c r="H38" s="71">
        <v>0.56799999999999995</v>
      </c>
      <c r="I38" s="69">
        <v>43.42</v>
      </c>
      <c r="J38" s="69">
        <v>45.526600000000002</v>
      </c>
      <c r="K38" s="70">
        <v>47.575297000000006</v>
      </c>
      <c r="L38" s="71">
        <v>0.01</v>
      </c>
      <c r="M38" s="71">
        <v>0.54700000000000004</v>
      </c>
    </row>
    <row r="39" spans="2:13" x14ac:dyDescent="0.25">
      <c r="B39" s="116" t="s">
        <v>175</v>
      </c>
      <c r="C39" s="68">
        <v>78.527802630000011</v>
      </c>
      <c r="D39" s="69">
        <v>26.827999999999999</v>
      </c>
      <c r="E39" s="69">
        <v>22.86</v>
      </c>
      <c r="F39" s="115">
        <v>37.023000000000003</v>
      </c>
      <c r="G39" s="71">
        <v>-0.222</v>
      </c>
      <c r="H39" s="71">
        <v>0.47599999999999998</v>
      </c>
      <c r="I39" s="69">
        <v>30</v>
      </c>
      <c r="J39" s="69">
        <v>31.344000000000001</v>
      </c>
      <c r="K39" s="70">
        <v>32.754480000000001</v>
      </c>
      <c r="L39" s="71">
        <v>-0.04</v>
      </c>
      <c r="M39" s="71">
        <v>0.39400000000000002</v>
      </c>
    </row>
    <row r="40" spans="2:13" ht="18" x14ac:dyDescent="0.25">
      <c r="B40" s="116" t="s">
        <v>176</v>
      </c>
      <c r="C40" s="68">
        <v>1.46955382</v>
      </c>
      <c r="D40" s="69">
        <v>2.09</v>
      </c>
      <c r="E40" s="69">
        <v>2.3170000000000002</v>
      </c>
      <c r="F40" s="115">
        <v>3.2080000000000002</v>
      </c>
      <c r="G40" s="71">
        <v>0.29699999999999999</v>
      </c>
      <c r="H40" s="71">
        <v>2.7E-2</v>
      </c>
      <c r="I40" s="69">
        <v>7</v>
      </c>
      <c r="J40" s="69">
        <v>7.3136000000000001</v>
      </c>
      <c r="K40" s="70">
        <v>7.6427120000000004</v>
      </c>
      <c r="L40" s="71">
        <v>0.33600000000000002</v>
      </c>
      <c r="M40" s="71">
        <v>7.3999999999999996E-2</v>
      </c>
    </row>
    <row r="41" spans="2:13" x14ac:dyDescent="0.25">
      <c r="B41" s="116" t="s">
        <v>177</v>
      </c>
      <c r="C41" s="68">
        <v>8.1860390399999989</v>
      </c>
      <c r="D41" s="69">
        <v>5.6589999999999998</v>
      </c>
      <c r="E41" s="69">
        <v>1.294</v>
      </c>
      <c r="F41" s="115">
        <v>6</v>
      </c>
      <c r="G41" s="71">
        <v>-9.8000000000000004E-2</v>
      </c>
      <c r="H41" s="71">
        <v>6.3E-2</v>
      </c>
      <c r="I41" s="69">
        <v>6.42</v>
      </c>
      <c r="J41" s="69">
        <v>6.8689999999999998</v>
      </c>
      <c r="K41" s="70">
        <v>7.1781049999999995</v>
      </c>
      <c r="L41" s="71">
        <v>6.2E-2</v>
      </c>
      <c r="M41" s="71">
        <v>7.9000000000000001E-2</v>
      </c>
    </row>
    <row r="42" spans="2:13" x14ac:dyDescent="0.25">
      <c r="B42" s="116" t="s">
        <v>178</v>
      </c>
      <c r="C42" s="68">
        <v>0.82934750000000002</v>
      </c>
      <c r="D42" s="69">
        <v>0</v>
      </c>
      <c r="E42" s="69">
        <v>0</v>
      </c>
      <c r="F42" s="115">
        <v>0</v>
      </c>
      <c r="G42" s="71">
        <v>-1</v>
      </c>
      <c r="H42" s="71">
        <v>2E-3</v>
      </c>
      <c r="I42" s="69">
        <v>0</v>
      </c>
      <c r="J42" s="69">
        <v>0</v>
      </c>
      <c r="K42" s="70">
        <v>0</v>
      </c>
      <c r="L42" s="71">
        <v>0</v>
      </c>
      <c r="M42" s="71">
        <v>0</v>
      </c>
    </row>
    <row r="43" spans="2:13" x14ac:dyDescent="0.25">
      <c r="B43" s="114" t="s">
        <v>55</v>
      </c>
      <c r="C43" s="68">
        <v>2.4478552599999999</v>
      </c>
      <c r="D43" s="69">
        <v>0</v>
      </c>
      <c r="E43" s="69">
        <v>0</v>
      </c>
      <c r="F43" s="115">
        <v>0</v>
      </c>
      <c r="G43" s="71">
        <v>-1</v>
      </c>
      <c r="H43" s="71">
        <v>7.0000000000000001E-3</v>
      </c>
      <c r="I43" s="69">
        <v>0</v>
      </c>
      <c r="J43" s="69">
        <v>0</v>
      </c>
      <c r="K43" s="70">
        <v>0</v>
      </c>
      <c r="L43" s="71">
        <v>0</v>
      </c>
      <c r="M43" s="71">
        <v>0</v>
      </c>
    </row>
    <row r="44" spans="2:13" x14ac:dyDescent="0.25">
      <c r="B44" s="116" t="s">
        <v>180</v>
      </c>
      <c r="C44" s="68">
        <v>2.4060000000000001</v>
      </c>
      <c r="D44" s="69">
        <v>0</v>
      </c>
      <c r="E44" s="69">
        <v>0</v>
      </c>
      <c r="F44" s="115">
        <v>0</v>
      </c>
      <c r="G44" s="71">
        <v>-1</v>
      </c>
      <c r="H44" s="71">
        <v>7.0000000000000001E-3</v>
      </c>
      <c r="I44" s="69">
        <v>0</v>
      </c>
      <c r="J44" s="69">
        <v>0</v>
      </c>
      <c r="K44" s="70">
        <v>0</v>
      </c>
      <c r="L44" s="71">
        <v>0</v>
      </c>
      <c r="M44" s="71">
        <v>0</v>
      </c>
    </row>
    <row r="45" spans="2:13" x14ac:dyDescent="0.25">
      <c r="B45" s="116" t="s">
        <v>54</v>
      </c>
      <c r="C45" s="68">
        <v>4.1855259999999998E-2</v>
      </c>
      <c r="D45" s="69">
        <v>0</v>
      </c>
      <c r="E45" s="69">
        <v>0</v>
      </c>
      <c r="F45" s="115">
        <v>0</v>
      </c>
      <c r="G45" s="71">
        <v>-1</v>
      </c>
      <c r="H45" s="71">
        <v>0</v>
      </c>
      <c r="I45" s="69">
        <v>0</v>
      </c>
      <c r="J45" s="69">
        <v>0</v>
      </c>
      <c r="K45" s="70">
        <v>0</v>
      </c>
      <c r="L45" s="71">
        <v>0</v>
      </c>
      <c r="M45" s="71">
        <v>0</v>
      </c>
    </row>
    <row r="46" spans="2:13" x14ac:dyDescent="0.25">
      <c r="B46" s="112" t="s">
        <v>56</v>
      </c>
      <c r="C46" s="73">
        <v>0</v>
      </c>
      <c r="D46" s="74">
        <v>5.3680000000000003</v>
      </c>
      <c r="E46" s="74">
        <v>59.716999999999999</v>
      </c>
      <c r="F46" s="117">
        <v>29.077999999999999</v>
      </c>
      <c r="G46" s="76">
        <v>0</v>
      </c>
      <c r="H46" s="76">
        <v>0.249</v>
      </c>
      <c r="I46" s="74">
        <v>64.683999999999997</v>
      </c>
      <c r="J46" s="74">
        <v>32.075360000000003</v>
      </c>
      <c r="K46" s="75">
        <v>33.518751199999997</v>
      </c>
      <c r="L46" s="76">
        <v>4.9000000000000002E-2</v>
      </c>
      <c r="M46" s="76">
        <v>0.45300000000000001</v>
      </c>
    </row>
    <row r="47" spans="2:13" ht="18" x14ac:dyDescent="0.25">
      <c r="B47" s="110" t="s">
        <v>112</v>
      </c>
      <c r="C47" s="54">
        <v>0</v>
      </c>
      <c r="D47" s="54">
        <v>37.534999999999997</v>
      </c>
      <c r="E47" s="54">
        <v>24.2</v>
      </c>
      <c r="F47" s="55">
        <v>0.03</v>
      </c>
      <c r="G47" s="56">
        <v>0</v>
      </c>
      <c r="H47" s="56">
        <v>0.17599999999999999</v>
      </c>
      <c r="I47" s="54">
        <v>0</v>
      </c>
      <c r="J47" s="54">
        <v>0</v>
      </c>
      <c r="K47" s="54">
        <v>0</v>
      </c>
      <c r="L47" s="56">
        <v>-1</v>
      </c>
      <c r="M47" s="57">
        <v>0</v>
      </c>
    </row>
    <row r="48" spans="2:13" x14ac:dyDescent="0.25">
      <c r="B48" s="118" t="s">
        <v>57</v>
      </c>
      <c r="C48" s="92">
        <v>91.460598250000004</v>
      </c>
      <c r="D48" s="92">
        <v>77.47999999999999</v>
      </c>
      <c r="E48" s="92">
        <v>110.38800000000001</v>
      </c>
      <c r="F48" s="119">
        <v>75.338999999999999</v>
      </c>
      <c r="G48" s="120">
        <v>-6.3E-2</v>
      </c>
      <c r="H48" s="120">
        <v>1</v>
      </c>
      <c r="I48" s="92">
        <v>108.104</v>
      </c>
      <c r="J48" s="92">
        <v>77.601960000000005</v>
      </c>
      <c r="K48" s="93">
        <v>81.094048200000003</v>
      </c>
      <c r="L48" s="120">
        <v>2.5000000000000001E-2</v>
      </c>
      <c r="M48" s="121">
        <v>1</v>
      </c>
    </row>
    <row r="49" spans="2:13" x14ac:dyDescent="0.25">
      <c r="B49" s="122" t="s">
        <v>58</v>
      </c>
      <c r="C49" s="86"/>
      <c r="D49" s="86"/>
      <c r="E49" s="86"/>
      <c r="F49" s="87"/>
      <c r="G49" s="107"/>
      <c r="H49" s="107"/>
      <c r="I49" s="86"/>
      <c r="J49" s="86"/>
      <c r="K49" s="86"/>
      <c r="L49" s="107"/>
      <c r="M49" s="109"/>
    </row>
    <row r="50" spans="2:13" x14ac:dyDescent="0.25">
      <c r="B50" s="110" t="s">
        <v>59</v>
      </c>
      <c r="C50" s="54">
        <v>72.135994170000004</v>
      </c>
      <c r="D50" s="54">
        <v>58.795000000000002</v>
      </c>
      <c r="E50" s="54">
        <v>59.272322000000003</v>
      </c>
      <c r="F50" s="55">
        <v>71.165999999999997</v>
      </c>
      <c r="G50" s="56">
        <v>-5.0000000000000001E-3</v>
      </c>
      <c r="H50" s="56">
        <v>1</v>
      </c>
      <c r="I50" s="54">
        <v>98.986999999999995</v>
      </c>
      <c r="J50" s="54">
        <v>103.42168480000002</v>
      </c>
      <c r="K50" s="54">
        <v>108.075415616</v>
      </c>
      <c r="L50" s="56">
        <v>0.14899999999999999</v>
      </c>
      <c r="M50" s="57">
        <v>1</v>
      </c>
    </row>
    <row r="51" spans="2:13" x14ac:dyDescent="0.25">
      <c r="B51" s="112" t="s">
        <v>45</v>
      </c>
      <c r="C51" s="125">
        <v>72.135994170000004</v>
      </c>
      <c r="D51" s="126">
        <v>58.795000000000002</v>
      </c>
      <c r="E51" s="126">
        <v>59.272322000000003</v>
      </c>
      <c r="F51" s="127">
        <v>71.165999999999997</v>
      </c>
      <c r="G51" s="128">
        <v>-5.0000000000000001E-3</v>
      </c>
      <c r="H51" s="128">
        <v>1</v>
      </c>
      <c r="I51" s="126">
        <v>98.986999999999995</v>
      </c>
      <c r="J51" s="126">
        <v>103.42168480000002</v>
      </c>
      <c r="K51" s="217">
        <v>108.075415616</v>
      </c>
      <c r="L51" s="128">
        <v>0.14899999999999999</v>
      </c>
      <c r="M51" s="128">
        <v>1</v>
      </c>
    </row>
    <row r="52" spans="2:13" x14ac:dyDescent="0.25">
      <c r="B52" s="118" t="s">
        <v>61</v>
      </c>
      <c r="C52" s="92">
        <v>72.135994170000004</v>
      </c>
      <c r="D52" s="92">
        <v>58.795000000000002</v>
      </c>
      <c r="E52" s="92">
        <v>59.272322000000003</v>
      </c>
      <c r="F52" s="119">
        <v>71.165999999999997</v>
      </c>
      <c r="G52" s="120">
        <v>-5.0000000000000001E-3</v>
      </c>
      <c r="H52" s="120">
        <v>1</v>
      </c>
      <c r="I52" s="92">
        <v>98.986999999999995</v>
      </c>
      <c r="J52" s="92">
        <v>103.42168480000002</v>
      </c>
      <c r="K52" s="93">
        <v>108.075415616</v>
      </c>
      <c r="L52" s="120">
        <v>0.14899999999999999</v>
      </c>
      <c r="M52" s="121">
        <v>1</v>
      </c>
    </row>
    <row r="53" spans="2:13" ht="18" x14ac:dyDescent="0.25">
      <c r="B53" s="110" t="s">
        <v>62</v>
      </c>
      <c r="C53" s="54">
        <v>-103.515505</v>
      </c>
      <c r="D53" s="54">
        <v>-36.417999999999999</v>
      </c>
      <c r="E53" s="54">
        <v>46.771999999999998</v>
      </c>
      <c r="F53" s="55">
        <v>-52.996000000000002</v>
      </c>
      <c r="G53" s="56">
        <v>-0.2</v>
      </c>
      <c r="H53" s="56">
        <v>1</v>
      </c>
      <c r="I53" s="54">
        <v>-55.354322000000003</v>
      </c>
      <c r="J53" s="54">
        <v>-57.834195625599996</v>
      </c>
      <c r="K53" s="123">
        <v>-60.436734428752004</v>
      </c>
      <c r="L53" s="56">
        <v>4.4999999999999998E-2</v>
      </c>
      <c r="M53" s="57">
        <v>1</v>
      </c>
    </row>
    <row r="54" spans="2:13" ht="18" x14ac:dyDescent="0.25">
      <c r="B54" s="112" t="s">
        <v>66</v>
      </c>
      <c r="C54" s="125">
        <v>-103.515505</v>
      </c>
      <c r="D54" s="126">
        <v>-36.417999999999999</v>
      </c>
      <c r="E54" s="126">
        <v>46.771999999999998</v>
      </c>
      <c r="F54" s="127">
        <v>-52.996000000000002</v>
      </c>
      <c r="G54" s="128">
        <v>-0.2</v>
      </c>
      <c r="H54" s="128">
        <v>1</v>
      </c>
      <c r="I54" s="126">
        <v>-55.354322000000003</v>
      </c>
      <c r="J54" s="126">
        <v>-57.834195625599996</v>
      </c>
      <c r="K54" s="126">
        <v>-60.436734428752004</v>
      </c>
      <c r="L54" s="128">
        <v>4.4999999999999998E-2</v>
      </c>
      <c r="M54" s="128">
        <v>1</v>
      </c>
    </row>
    <row r="55" spans="2:13" ht="18" x14ac:dyDescent="0.25">
      <c r="B55" s="110" t="s">
        <v>67</v>
      </c>
      <c r="C55" s="54">
        <v>-21.064874</v>
      </c>
      <c r="D55" s="54">
        <v>26.443999999999999</v>
      </c>
      <c r="E55" s="54">
        <v>-63.923000000000002</v>
      </c>
      <c r="F55" s="55">
        <v>52.996000000000002</v>
      </c>
      <c r="G55" s="56">
        <v>-2.36</v>
      </c>
      <c r="H55" s="56">
        <v>1</v>
      </c>
      <c r="I55" s="54">
        <v>55.354322000000003</v>
      </c>
      <c r="J55" s="54">
        <v>57.834195625599996</v>
      </c>
      <c r="K55" s="123">
        <v>60.436734428752004</v>
      </c>
      <c r="L55" s="56">
        <v>4.4999999999999998E-2</v>
      </c>
      <c r="M55" s="57">
        <v>1</v>
      </c>
    </row>
    <row r="56" spans="2:13" x14ac:dyDescent="0.25">
      <c r="B56" s="112" t="s">
        <v>164</v>
      </c>
      <c r="C56" s="125">
        <v>-21.064874</v>
      </c>
      <c r="D56" s="126">
        <v>26.443999999999999</v>
      </c>
      <c r="E56" s="126">
        <v>-63.923000000000002</v>
      </c>
      <c r="F56" s="127">
        <v>52.996000000000002</v>
      </c>
      <c r="G56" s="128">
        <v>-2.36</v>
      </c>
      <c r="H56" s="128">
        <v>1</v>
      </c>
      <c r="I56" s="126">
        <v>55.354322000000003</v>
      </c>
      <c r="J56" s="126">
        <v>57.834195625599996</v>
      </c>
      <c r="K56" s="126">
        <v>60.436734428752004</v>
      </c>
      <c r="L56" s="128">
        <v>4.4999999999999998E-2</v>
      </c>
      <c r="M56" s="128">
        <v>1</v>
      </c>
    </row>
    <row r="57" spans="2:13" ht="18" x14ac:dyDescent="0.25">
      <c r="B57" s="129" t="s">
        <v>69</v>
      </c>
      <c r="C57" s="130">
        <v>-105.25577492000001</v>
      </c>
      <c r="D57" s="130">
        <v>8.7109999999999879</v>
      </c>
      <c r="E57" s="130">
        <v>33.964677999999992</v>
      </c>
      <c r="F57" s="131">
        <v>4.1730000000000018</v>
      </c>
      <c r="G57" s="132">
        <v>-1.341</v>
      </c>
      <c r="H57" s="132">
        <v>-0.184</v>
      </c>
      <c r="I57" s="130">
        <v>9.1170000000000044</v>
      </c>
      <c r="J57" s="130">
        <v>-25.81972480000001</v>
      </c>
      <c r="K57" s="133">
        <v>-26.981367415999998</v>
      </c>
      <c r="L57" s="132">
        <v>-2.863</v>
      </c>
      <c r="M57" s="134">
        <v>1</v>
      </c>
    </row>
    <row r="58" spans="2:13" x14ac:dyDescent="0.25">
      <c r="B58" s="47"/>
      <c r="C58" s="65"/>
      <c r="D58" s="65"/>
      <c r="E58" s="65"/>
      <c r="F58" s="65"/>
      <c r="G58" s="135"/>
      <c r="H58" s="135"/>
      <c r="I58" s="65"/>
      <c r="J58" s="65"/>
      <c r="K58" s="65"/>
      <c r="L58" s="135"/>
      <c r="M58" s="135"/>
    </row>
    <row r="59" spans="2:13" ht="18" x14ac:dyDescent="0.25">
      <c r="B59" s="47" t="s">
        <v>70</v>
      </c>
      <c r="C59" s="65"/>
      <c r="D59" s="65"/>
      <c r="E59" s="65"/>
      <c r="F59" s="65"/>
      <c r="G59" s="136"/>
      <c r="H59" s="136"/>
      <c r="I59" s="65"/>
      <c r="J59" s="65"/>
      <c r="K59" s="65"/>
      <c r="L59" s="136"/>
      <c r="M59" s="136"/>
    </row>
    <row r="60" spans="2:13" x14ac:dyDescent="0.25">
      <c r="B60" s="58" t="s">
        <v>127</v>
      </c>
      <c r="C60" s="65">
        <v>586.35125700000003</v>
      </c>
      <c r="D60" s="65">
        <v>622.76900000000001</v>
      </c>
      <c r="E60" s="65">
        <v>575.99800000000005</v>
      </c>
      <c r="F60" s="111">
        <v>623.95899999999995</v>
      </c>
      <c r="G60" s="67">
        <v>2.1000000000000001E-2</v>
      </c>
      <c r="H60" s="67">
        <v>0.95099999999999996</v>
      </c>
      <c r="I60" s="65">
        <v>654.30600000000004</v>
      </c>
      <c r="J60" s="65">
        <v>641.62599999999998</v>
      </c>
      <c r="K60" s="65">
        <v>672.42404799999997</v>
      </c>
      <c r="L60" s="67">
        <v>2.5000000000000001E-2</v>
      </c>
      <c r="M60" s="140">
        <v>0.95699999999999996</v>
      </c>
    </row>
    <row r="61" spans="2:13" x14ac:dyDescent="0.25">
      <c r="B61" s="58" t="s">
        <v>73</v>
      </c>
      <c r="C61" s="65">
        <v>7.7886132699999999</v>
      </c>
      <c r="D61" s="65">
        <v>2.887</v>
      </c>
      <c r="E61" s="65">
        <v>44.445999999999998</v>
      </c>
      <c r="F61" s="111">
        <v>2.1800000000000002</v>
      </c>
      <c r="G61" s="67">
        <v>-0.34599999999999997</v>
      </c>
      <c r="H61" s="67">
        <v>2.1999999999999999E-2</v>
      </c>
      <c r="I61" s="65">
        <v>12.231999999999999</v>
      </c>
      <c r="J61" s="65">
        <v>12.779993599999999</v>
      </c>
      <c r="K61" s="65">
        <v>13.355093312000001</v>
      </c>
      <c r="L61" s="67">
        <v>0.83</v>
      </c>
      <c r="M61" s="140">
        <v>1.4999999999999999E-2</v>
      </c>
    </row>
    <row r="62" spans="2:13" x14ac:dyDescent="0.25">
      <c r="B62" s="58" t="s">
        <v>74</v>
      </c>
      <c r="C62" s="65">
        <v>23.18794076</v>
      </c>
      <c r="D62" s="65">
        <v>8.7110000000000003</v>
      </c>
      <c r="E62" s="65">
        <v>33.965000000000003</v>
      </c>
      <c r="F62" s="111">
        <v>3.173</v>
      </c>
      <c r="G62" s="67">
        <v>-0.48499999999999999</v>
      </c>
      <c r="H62" s="67">
        <v>2.7E-2</v>
      </c>
      <c r="I62" s="65">
        <v>25</v>
      </c>
      <c r="J62" s="65">
        <v>26.12</v>
      </c>
      <c r="K62" s="65">
        <v>25.37</v>
      </c>
      <c r="L62" s="67">
        <v>1</v>
      </c>
      <c r="M62" s="140">
        <v>2.9000000000000001E-2</v>
      </c>
    </row>
    <row r="63" spans="2:13" x14ac:dyDescent="0.25">
      <c r="B63" s="81" t="s">
        <v>75</v>
      </c>
      <c r="C63" s="92">
        <v>617.32781103000002</v>
      </c>
      <c r="D63" s="92">
        <v>634.36699999999996</v>
      </c>
      <c r="E63" s="92">
        <v>654.40900000000011</v>
      </c>
      <c r="F63" s="119">
        <v>629.3119999999999</v>
      </c>
      <c r="G63" s="120">
        <v>6.0000000000000001E-3</v>
      </c>
      <c r="H63" s="120">
        <v>1</v>
      </c>
      <c r="I63" s="92">
        <v>691.53800000000001</v>
      </c>
      <c r="J63" s="92">
        <v>680.52599359999999</v>
      </c>
      <c r="K63" s="92">
        <v>711.14914131199998</v>
      </c>
      <c r="L63" s="120">
        <v>4.2000000000000003E-2</v>
      </c>
      <c r="M63" s="121">
        <v>1</v>
      </c>
    </row>
    <row r="64" spans="2:13" x14ac:dyDescent="0.25">
      <c r="B64" s="58" t="s">
        <v>76</v>
      </c>
      <c r="C64" s="65">
        <v>593.59199999999998</v>
      </c>
      <c r="D64" s="65">
        <v>598.75900000000001</v>
      </c>
      <c r="E64" s="65">
        <v>648.86099999999999</v>
      </c>
      <c r="F64" s="111">
        <v>574.48400000000004</v>
      </c>
      <c r="G64" s="67">
        <v>-1.0999999999999999E-2</v>
      </c>
      <c r="H64" s="67">
        <v>0.95199999999999996</v>
      </c>
      <c r="I64" s="65">
        <v>622.33699999999999</v>
      </c>
      <c r="J64" s="65">
        <v>608.22500000000002</v>
      </c>
      <c r="K64" s="65">
        <v>635.59512500000005</v>
      </c>
      <c r="L64" s="67">
        <v>3.4000000000000002E-2</v>
      </c>
      <c r="M64" s="140">
        <v>0.9</v>
      </c>
    </row>
    <row r="65" spans="2:13" x14ac:dyDescent="0.25">
      <c r="B65" s="146" t="s">
        <v>77</v>
      </c>
      <c r="C65" s="65">
        <v>1.8614213599999998</v>
      </c>
      <c r="D65" s="65">
        <v>1.7270000000000001</v>
      </c>
      <c r="E65" s="65">
        <v>4.6900000000000004</v>
      </c>
      <c r="F65" s="111">
        <v>9.7000000000000003E-2</v>
      </c>
      <c r="G65" s="67">
        <v>-0.626</v>
      </c>
      <c r="H65" s="67">
        <v>3.0000000000000001E-3</v>
      </c>
      <c r="I65" s="65">
        <v>0.1</v>
      </c>
      <c r="J65" s="65">
        <v>0.10448</v>
      </c>
      <c r="K65" s="65">
        <v>0.1091816</v>
      </c>
      <c r="L65" s="67">
        <v>0.04</v>
      </c>
      <c r="M65" s="140">
        <v>0</v>
      </c>
    </row>
    <row r="66" spans="2:13" x14ac:dyDescent="0.25">
      <c r="B66" s="146" t="s">
        <v>78</v>
      </c>
      <c r="C66" s="65">
        <v>3.1413653199999998</v>
      </c>
      <c r="D66" s="65">
        <v>2.5999999999999999E-2</v>
      </c>
      <c r="E66" s="65">
        <v>0.41899999999999998</v>
      </c>
      <c r="F66" s="111">
        <v>1.7350000000000001</v>
      </c>
      <c r="G66" s="67">
        <v>-0.18</v>
      </c>
      <c r="H66" s="67">
        <v>2E-3</v>
      </c>
      <c r="I66" s="65">
        <v>1.8140000000000001</v>
      </c>
      <c r="J66" s="65">
        <v>1.8952671999999999</v>
      </c>
      <c r="K66" s="65">
        <v>1.980554224</v>
      </c>
      <c r="L66" s="67">
        <v>4.4999999999999998E-2</v>
      </c>
      <c r="M66" s="140">
        <v>3.0000000000000001E-3</v>
      </c>
    </row>
    <row r="67" spans="2:13" x14ac:dyDescent="0.25">
      <c r="B67" s="146" t="s">
        <v>169</v>
      </c>
      <c r="C67" s="65">
        <v>18.733321049999997</v>
      </c>
      <c r="D67" s="65">
        <v>33.854999999999997</v>
      </c>
      <c r="E67" s="65">
        <v>0.439</v>
      </c>
      <c r="F67" s="111">
        <v>52.996000000000002</v>
      </c>
      <c r="G67" s="67">
        <v>0.41399999999999998</v>
      </c>
      <c r="H67" s="67">
        <v>4.2000000000000003E-2</v>
      </c>
      <c r="I67" s="65">
        <v>67.287000000000006</v>
      </c>
      <c r="J67" s="65">
        <v>70.301457599999992</v>
      </c>
      <c r="K67" s="65">
        <v>73.46502319199999</v>
      </c>
      <c r="L67" s="67">
        <v>0.115</v>
      </c>
      <c r="M67" s="140">
        <v>9.7000000000000003E-2</v>
      </c>
    </row>
    <row r="68" spans="2:13" x14ac:dyDescent="0.25">
      <c r="B68" s="81" t="s">
        <v>80</v>
      </c>
      <c r="C68" s="92">
        <v>617.32810772999994</v>
      </c>
      <c r="D68" s="92">
        <v>634.36699999999996</v>
      </c>
      <c r="E68" s="92">
        <v>654.40899999999999</v>
      </c>
      <c r="F68" s="119">
        <v>629.31200000000001</v>
      </c>
      <c r="G68" s="120">
        <v>6.0000000000000001E-3</v>
      </c>
      <c r="H68" s="120">
        <v>1</v>
      </c>
      <c r="I68" s="92">
        <v>691.53800000000001</v>
      </c>
      <c r="J68" s="92">
        <v>680.52620479999996</v>
      </c>
      <c r="K68" s="92">
        <v>711.1498840160001</v>
      </c>
      <c r="L68" s="120">
        <v>4.2000000000000003E-2</v>
      </c>
      <c r="M68" s="121">
        <v>1</v>
      </c>
    </row>
    <row r="69" spans="2:13" x14ac:dyDescent="0.25">
      <c r="B69" s="147"/>
      <c r="C69" s="148"/>
      <c r="D69" s="148"/>
      <c r="E69" s="149"/>
      <c r="F69" s="149"/>
      <c r="G69" s="149"/>
      <c r="H69" s="149"/>
      <c r="I69" s="149"/>
      <c r="J69" s="149"/>
      <c r="K69" s="150"/>
      <c r="L69" s="150"/>
      <c r="M69" s="150"/>
    </row>
    <row r="70" spans="2:13" x14ac:dyDescent="0.25">
      <c r="B70" s="151"/>
      <c r="C70" s="151"/>
      <c r="D70" s="151"/>
      <c r="E70" s="151"/>
      <c r="F70" s="151"/>
      <c r="G70" s="151"/>
      <c r="H70" s="151"/>
      <c r="I70" s="151"/>
      <c r="J70" s="151"/>
      <c r="K70" s="151"/>
      <c r="L70" s="152"/>
      <c r="M70" s="153"/>
    </row>
    <row r="71" spans="2:13" x14ac:dyDescent="0.25">
      <c r="B71" s="154"/>
      <c r="C71" s="155"/>
      <c r="D71" s="54"/>
      <c r="E71" s="54"/>
      <c r="F71" s="156"/>
      <c r="G71" s="156"/>
      <c r="H71" s="156"/>
      <c r="I71" s="54"/>
      <c r="J71" s="157"/>
      <c r="K71" s="152"/>
      <c r="L71" s="152"/>
      <c r="M71" s="152"/>
    </row>
  </sheetData>
  <mergeCells count="6">
    <mergeCell ref="B2:M2"/>
    <mergeCell ref="G4:H4"/>
    <mergeCell ref="L4:M4"/>
    <mergeCell ref="B8:M8"/>
    <mergeCell ref="G10:H10"/>
    <mergeCell ref="L10:M10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7CC096-6978-4F0A-9D6F-BC0E70F4070A}">
  <dimension ref="B1:U8"/>
  <sheetViews>
    <sheetView showGridLines="0" workbookViewId="0">
      <selection activeCell="B2" sqref="B2:U2"/>
    </sheetView>
  </sheetViews>
  <sheetFormatPr defaultRowHeight="15" x14ac:dyDescent="0.25"/>
  <cols>
    <col min="1" max="1" width="2.7109375" customWidth="1"/>
  </cols>
  <sheetData>
    <row r="1" spans="2:21" x14ac:dyDescent="0.25">
      <c r="B1" s="5" t="s">
        <v>16</v>
      </c>
    </row>
    <row r="2" spans="2:21" x14ac:dyDescent="0.25">
      <c r="B2" s="265" t="s">
        <v>181</v>
      </c>
      <c r="C2" s="275"/>
      <c r="D2" s="27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5"/>
      <c r="P2" s="265"/>
      <c r="Q2" s="265"/>
      <c r="R2" s="265"/>
      <c r="S2" s="265"/>
      <c r="T2" s="265"/>
      <c r="U2" s="265"/>
    </row>
    <row r="3" spans="2:21" x14ac:dyDescent="0.25">
      <c r="B3" s="158"/>
      <c r="C3" s="276" t="s">
        <v>82</v>
      </c>
      <c r="D3" s="277"/>
      <c r="E3" s="159" t="s">
        <v>83</v>
      </c>
      <c r="F3" s="278" t="s">
        <v>84</v>
      </c>
      <c r="G3" s="278"/>
      <c r="H3" s="278"/>
      <c r="I3" s="278"/>
      <c r="J3" s="278"/>
      <c r="K3" s="278"/>
      <c r="L3" s="278"/>
      <c r="M3" s="278"/>
      <c r="N3" s="278"/>
      <c r="O3" s="278"/>
      <c r="P3" s="278"/>
      <c r="Q3" s="278"/>
      <c r="R3" s="278"/>
      <c r="S3" s="160"/>
      <c r="T3" s="279" t="s">
        <v>85</v>
      </c>
      <c r="U3" s="281" t="s">
        <v>86</v>
      </c>
    </row>
    <row r="4" spans="2:21" ht="54" x14ac:dyDescent="0.25">
      <c r="B4" s="161"/>
      <c r="C4" s="162" t="s">
        <v>87</v>
      </c>
      <c r="D4" s="163" t="s">
        <v>88</v>
      </c>
      <c r="E4" s="272" t="s">
        <v>89</v>
      </c>
      <c r="F4" s="273"/>
      <c r="G4" s="274"/>
      <c r="H4" s="272" t="s">
        <v>90</v>
      </c>
      <c r="I4" s="273"/>
      <c r="J4" s="274"/>
      <c r="K4" s="272" t="s">
        <v>91</v>
      </c>
      <c r="L4" s="273"/>
      <c r="M4" s="273"/>
      <c r="N4" s="273"/>
      <c r="O4" s="273"/>
      <c r="P4" s="273"/>
      <c r="Q4" s="273"/>
      <c r="R4" s="273"/>
      <c r="S4" s="274"/>
      <c r="T4" s="280"/>
      <c r="U4" s="282"/>
    </row>
    <row r="5" spans="2:21" x14ac:dyDescent="0.25">
      <c r="B5" s="164"/>
      <c r="C5" s="165"/>
      <c r="D5" s="166"/>
      <c r="E5" s="272" t="s">
        <v>9</v>
      </c>
      <c r="F5" s="273"/>
      <c r="G5" s="274"/>
      <c r="H5" s="272" t="s">
        <v>10</v>
      </c>
      <c r="I5" s="273"/>
      <c r="J5" s="274"/>
      <c r="K5" s="272" t="s">
        <v>11</v>
      </c>
      <c r="L5" s="273"/>
      <c r="M5" s="274"/>
      <c r="N5" s="272" t="s">
        <v>12</v>
      </c>
      <c r="O5" s="273"/>
      <c r="P5" s="274"/>
      <c r="Q5" s="272" t="s">
        <v>13</v>
      </c>
      <c r="R5" s="273"/>
      <c r="S5" s="274"/>
      <c r="T5" s="167" t="s">
        <v>25</v>
      </c>
      <c r="U5" s="168"/>
    </row>
    <row r="6" spans="2:21" ht="19.5" x14ac:dyDescent="0.25">
      <c r="B6" s="169" t="s">
        <v>182</v>
      </c>
      <c r="C6" s="170"/>
      <c r="D6" s="171"/>
      <c r="E6" s="172" t="s">
        <v>93</v>
      </c>
      <c r="F6" s="173" t="s">
        <v>94</v>
      </c>
      <c r="G6" s="174" t="s">
        <v>95</v>
      </c>
      <c r="H6" s="172" t="s">
        <v>93</v>
      </c>
      <c r="I6" s="173" t="s">
        <v>94</v>
      </c>
      <c r="J6" s="174" t="s">
        <v>95</v>
      </c>
      <c r="K6" s="172" t="s">
        <v>93</v>
      </c>
      <c r="L6" s="173" t="s">
        <v>94</v>
      </c>
      <c r="M6" s="174" t="s">
        <v>95</v>
      </c>
      <c r="N6" s="172" t="s">
        <v>93</v>
      </c>
      <c r="O6" s="173" t="s">
        <v>94</v>
      </c>
      <c r="P6" s="174" t="s">
        <v>95</v>
      </c>
      <c r="Q6" s="172" t="s">
        <v>93</v>
      </c>
      <c r="R6" s="173" t="s">
        <v>94</v>
      </c>
      <c r="S6" s="174" t="s">
        <v>95</v>
      </c>
      <c r="T6" s="175" t="s">
        <v>96</v>
      </c>
      <c r="U6" s="176"/>
    </row>
    <row r="7" spans="2:21" x14ac:dyDescent="0.25">
      <c r="B7" s="207"/>
      <c r="C7" s="208"/>
      <c r="D7" s="208"/>
      <c r="E7" s="208"/>
      <c r="F7" s="208"/>
      <c r="G7" s="208"/>
      <c r="H7" s="208"/>
      <c r="I7" s="209"/>
      <c r="J7" s="209"/>
      <c r="K7" s="208"/>
      <c r="L7" s="209"/>
      <c r="M7" s="209"/>
      <c r="N7" s="208"/>
      <c r="O7" s="209"/>
      <c r="P7" s="209"/>
      <c r="Q7" s="208"/>
      <c r="R7" s="209"/>
      <c r="S7" s="209"/>
      <c r="T7" s="210"/>
      <c r="U7" s="210"/>
    </row>
    <row r="8" spans="2:21" x14ac:dyDescent="0.25">
      <c r="B8" s="211"/>
      <c r="C8" s="211"/>
      <c r="D8" s="211"/>
      <c r="E8" s="211"/>
      <c r="F8" s="211"/>
      <c r="G8" s="211"/>
      <c r="H8" s="211"/>
      <c r="I8" s="211"/>
      <c r="J8" s="211"/>
      <c r="K8" s="211"/>
      <c r="L8" s="211"/>
      <c r="M8" s="211"/>
      <c r="N8" s="211"/>
      <c r="O8" s="211"/>
      <c r="P8" s="211"/>
      <c r="Q8" s="211"/>
      <c r="R8" s="211"/>
      <c r="S8" s="211"/>
      <c r="T8" s="211"/>
      <c r="U8" s="211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C47A7C-9807-4E73-B020-E92BFFABEEA8}">
  <dimension ref="B1:AB10"/>
  <sheetViews>
    <sheetView showGridLines="0" topLeftCell="A7" workbookViewId="0">
      <selection activeCell="B2" sqref="B2:U2"/>
    </sheetView>
  </sheetViews>
  <sheetFormatPr defaultRowHeight="15" x14ac:dyDescent="0.25"/>
  <cols>
    <col min="1" max="1" width="2.7109375" customWidth="1"/>
    <col min="2" max="4" width="17.7109375" customWidth="1"/>
  </cols>
  <sheetData>
    <row r="1" spans="2:28" x14ac:dyDescent="0.25">
      <c r="B1" s="5" t="s">
        <v>16</v>
      </c>
      <c r="AB1">
        <f>SUMPRODUCT(LEN(B2)-LEN(SUBSTITUTE(B2,{1,2,3,4,5,6,7,8,9,0},"")))</f>
        <v>4</v>
      </c>
    </row>
    <row r="2" spans="2:28" x14ac:dyDescent="0.25">
      <c r="B2" s="259" t="s">
        <v>183</v>
      </c>
      <c r="C2" s="259"/>
      <c r="D2" s="259"/>
      <c r="E2" s="259"/>
      <c r="F2" s="259"/>
      <c r="G2" s="259"/>
      <c r="H2" s="259"/>
      <c r="I2" s="259"/>
      <c r="J2" s="259"/>
      <c r="K2" s="259"/>
    </row>
    <row r="3" spans="2:28" ht="34.5" x14ac:dyDescent="0.25">
      <c r="B3" s="1"/>
      <c r="C3" s="2"/>
      <c r="D3" s="3"/>
      <c r="E3" s="260" t="s">
        <v>1</v>
      </c>
      <c r="F3" s="261"/>
      <c r="G3" s="262"/>
      <c r="H3" s="4" t="s">
        <v>2</v>
      </c>
      <c r="I3" s="263" t="s">
        <v>3</v>
      </c>
      <c r="J3" s="264"/>
      <c r="K3" s="264"/>
    </row>
    <row r="4" spans="2:28" ht="23.25" x14ac:dyDescent="0.25">
      <c r="B4" s="220" t="s">
        <v>4</v>
      </c>
      <c r="C4" s="221" t="s">
        <v>5</v>
      </c>
      <c r="D4" s="221" t="s">
        <v>6</v>
      </c>
      <c r="E4" s="222" t="s">
        <v>7</v>
      </c>
      <c r="F4" s="222" t="s">
        <v>8</v>
      </c>
      <c r="G4" s="222" t="s">
        <v>9</v>
      </c>
      <c r="H4" s="222" t="s">
        <v>10</v>
      </c>
      <c r="I4" s="222" t="s">
        <v>11</v>
      </c>
      <c r="J4" s="222" t="s">
        <v>12</v>
      </c>
      <c r="K4" s="223" t="s">
        <v>13</v>
      </c>
    </row>
    <row r="5" spans="2:28" ht="45" x14ac:dyDescent="0.25">
      <c r="B5" s="224" t="s">
        <v>332</v>
      </c>
      <c r="C5" s="225" t="s">
        <v>184</v>
      </c>
      <c r="D5" s="253" t="s">
        <v>209</v>
      </c>
      <c r="E5" s="226">
        <v>0</v>
      </c>
      <c r="F5" s="226" t="s">
        <v>333</v>
      </c>
      <c r="G5" s="226" t="s">
        <v>334</v>
      </c>
      <c r="H5" s="226" t="s">
        <v>335</v>
      </c>
      <c r="I5" s="226" t="s">
        <v>336</v>
      </c>
      <c r="J5" s="226" t="s">
        <v>337</v>
      </c>
      <c r="K5" s="228" t="s">
        <v>338</v>
      </c>
    </row>
    <row r="6" spans="2:28" ht="45" x14ac:dyDescent="0.25">
      <c r="B6" s="224" t="s">
        <v>339</v>
      </c>
      <c r="C6" s="225" t="s">
        <v>184</v>
      </c>
      <c r="D6" s="253"/>
      <c r="E6" s="226" t="s">
        <v>340</v>
      </c>
      <c r="F6" s="226" t="s">
        <v>341</v>
      </c>
      <c r="G6" s="226" t="s">
        <v>342</v>
      </c>
      <c r="H6" s="226" t="s">
        <v>343</v>
      </c>
      <c r="I6" s="226" t="s">
        <v>343</v>
      </c>
      <c r="J6" s="226" t="s">
        <v>344</v>
      </c>
      <c r="K6" s="228" t="s">
        <v>344</v>
      </c>
    </row>
    <row r="7" spans="2:28" ht="33.75" x14ac:dyDescent="0.25">
      <c r="B7" s="224" t="s">
        <v>345</v>
      </c>
      <c r="C7" s="225" t="s">
        <v>184</v>
      </c>
      <c r="D7" s="253"/>
      <c r="E7" s="226">
        <v>166</v>
      </c>
      <c r="F7" s="226">
        <v>201</v>
      </c>
      <c r="G7" s="226">
        <v>224</v>
      </c>
      <c r="H7" s="226">
        <v>210</v>
      </c>
      <c r="I7" s="226">
        <v>950</v>
      </c>
      <c r="J7" s="226" t="s">
        <v>250</v>
      </c>
      <c r="K7" s="228" t="s">
        <v>346</v>
      </c>
    </row>
    <row r="8" spans="2:28" ht="45" x14ac:dyDescent="0.25">
      <c r="B8" s="224" t="s">
        <v>347</v>
      </c>
      <c r="C8" s="225" t="s">
        <v>27</v>
      </c>
      <c r="D8" s="253"/>
      <c r="E8" s="226">
        <v>777</v>
      </c>
      <c r="F8" s="226" t="s">
        <v>348</v>
      </c>
      <c r="G8" s="226" t="s">
        <v>349</v>
      </c>
      <c r="H8" s="226" t="s">
        <v>350</v>
      </c>
      <c r="I8" s="226" t="s">
        <v>351</v>
      </c>
      <c r="J8" s="226" t="s">
        <v>352</v>
      </c>
      <c r="K8" s="228" t="s">
        <v>353</v>
      </c>
    </row>
    <row r="9" spans="2:28" ht="67.5" x14ac:dyDescent="0.25">
      <c r="B9" s="237" t="s">
        <v>354</v>
      </c>
      <c r="C9" s="238" t="s">
        <v>27</v>
      </c>
      <c r="D9" s="283"/>
      <c r="E9" s="239" t="s">
        <v>355</v>
      </c>
      <c r="F9" s="239" t="s">
        <v>356</v>
      </c>
      <c r="G9" s="239" t="s">
        <v>357</v>
      </c>
      <c r="H9" s="239" t="s">
        <v>358</v>
      </c>
      <c r="I9" s="239" t="s">
        <v>338</v>
      </c>
      <c r="J9" s="239" t="s">
        <v>359</v>
      </c>
      <c r="K9" s="249" t="s">
        <v>359</v>
      </c>
    </row>
    <row r="10" spans="2:28" x14ac:dyDescent="0.25">
      <c r="B10" s="236"/>
      <c r="C10" s="236"/>
      <c r="D10" s="236"/>
      <c r="E10" s="236"/>
      <c r="F10" s="236"/>
      <c r="G10" s="236"/>
      <c r="H10" s="236"/>
      <c r="I10" s="236"/>
      <c r="J10" s="236"/>
      <c r="K10" s="236"/>
    </row>
  </sheetData>
  <mergeCells count="4">
    <mergeCell ref="B2:K2"/>
    <mergeCell ref="E3:G3"/>
    <mergeCell ref="I3:K3"/>
    <mergeCell ref="D5:D9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9C28E5-3264-4372-A74C-9A7D166919A1}">
  <dimension ref="B1:M80"/>
  <sheetViews>
    <sheetView showGridLines="0" topLeftCell="A29" workbookViewId="0">
      <selection activeCell="B2" sqref="B2:U2"/>
    </sheetView>
  </sheetViews>
  <sheetFormatPr defaultRowHeight="15" x14ac:dyDescent="0.25"/>
  <cols>
    <col min="1" max="1" width="2.7109375" customWidth="1"/>
    <col min="2" max="2" width="20.7109375" customWidth="1"/>
  </cols>
  <sheetData>
    <row r="1" spans="2:13" x14ac:dyDescent="0.25">
      <c r="B1" s="5" t="s">
        <v>16</v>
      </c>
    </row>
    <row r="2" spans="2:13" x14ac:dyDescent="0.25">
      <c r="B2" s="265" t="s">
        <v>185</v>
      </c>
      <c r="C2" s="265"/>
      <c r="D2" s="265"/>
      <c r="E2" s="265"/>
      <c r="F2" s="265"/>
      <c r="G2" s="265"/>
      <c r="H2" s="265"/>
      <c r="I2" s="265"/>
      <c r="J2" s="265"/>
      <c r="K2" s="265"/>
      <c r="L2" s="265"/>
      <c r="M2" s="265"/>
    </row>
    <row r="3" spans="2:13" ht="50.25" x14ac:dyDescent="0.25">
      <c r="B3" s="6"/>
      <c r="C3" s="7"/>
      <c r="D3" s="8" t="s">
        <v>18</v>
      </c>
      <c r="E3" s="9"/>
      <c r="F3" s="10" t="s">
        <v>19</v>
      </c>
      <c r="G3" s="11" t="s">
        <v>20</v>
      </c>
      <c r="H3" s="11" t="s">
        <v>21</v>
      </c>
      <c r="I3" s="12" t="s">
        <v>22</v>
      </c>
      <c r="J3" s="13"/>
      <c r="K3" s="14"/>
      <c r="L3" s="11" t="s">
        <v>20</v>
      </c>
      <c r="M3" s="15" t="s">
        <v>21</v>
      </c>
    </row>
    <row r="4" spans="2:13" x14ac:dyDescent="0.25">
      <c r="B4" s="16" t="s">
        <v>23</v>
      </c>
      <c r="C4" s="17" t="s">
        <v>7</v>
      </c>
      <c r="D4" s="17" t="s">
        <v>8</v>
      </c>
      <c r="E4" s="17" t="s">
        <v>9</v>
      </c>
      <c r="F4" s="18" t="s">
        <v>10</v>
      </c>
      <c r="G4" s="266" t="s">
        <v>24</v>
      </c>
      <c r="H4" s="267"/>
      <c r="I4" s="17" t="s">
        <v>11</v>
      </c>
      <c r="J4" s="17" t="s">
        <v>12</v>
      </c>
      <c r="K4" s="17" t="s">
        <v>13</v>
      </c>
      <c r="L4" s="266" t="s">
        <v>25</v>
      </c>
      <c r="M4" s="268"/>
    </row>
    <row r="5" spans="2:13" x14ac:dyDescent="0.25">
      <c r="B5" s="19" t="s">
        <v>26</v>
      </c>
      <c r="C5" s="20">
        <v>94.6852071</v>
      </c>
      <c r="D5" s="20">
        <v>114.32044</v>
      </c>
      <c r="E5" s="20">
        <v>109.96299999999999</v>
      </c>
      <c r="F5" s="21">
        <v>120.47499999999999</v>
      </c>
      <c r="G5" s="22">
        <v>8.4000000000000005E-2</v>
      </c>
      <c r="H5" s="22">
        <v>0.66900000000000004</v>
      </c>
      <c r="I5" s="20">
        <v>136.93700000000001</v>
      </c>
      <c r="J5" s="20">
        <v>152.57722268480003</v>
      </c>
      <c r="K5" s="20">
        <v>159.442152705616</v>
      </c>
      <c r="L5" s="22">
        <v>9.8000000000000004E-2</v>
      </c>
      <c r="M5" s="23">
        <v>0.65900000000000003</v>
      </c>
    </row>
    <row r="6" spans="2:13" x14ac:dyDescent="0.25">
      <c r="B6" s="19" t="s">
        <v>184</v>
      </c>
      <c r="C6" s="20">
        <v>30.924290759999998</v>
      </c>
      <c r="D6" s="20">
        <v>42.656999999999996</v>
      </c>
      <c r="E6" s="20">
        <v>47.77</v>
      </c>
      <c r="F6" s="21">
        <v>48.29</v>
      </c>
      <c r="G6" s="22">
        <v>0.16</v>
      </c>
      <c r="H6" s="22">
        <v>0.25600000000000001</v>
      </c>
      <c r="I6" s="20">
        <v>59.08</v>
      </c>
      <c r="J6" s="20">
        <v>62.875318400000005</v>
      </c>
      <c r="K6" s="20">
        <v>65.704707728000002</v>
      </c>
      <c r="L6" s="22">
        <v>0.108</v>
      </c>
      <c r="M6" s="24">
        <v>0.27300000000000002</v>
      </c>
    </row>
    <row r="7" spans="2:13" x14ac:dyDescent="0.25">
      <c r="B7" s="19" t="s">
        <v>27</v>
      </c>
      <c r="C7" s="20">
        <v>10.8194892</v>
      </c>
      <c r="D7" s="20">
        <v>13.65</v>
      </c>
      <c r="E7" s="20">
        <v>12.127000000000001</v>
      </c>
      <c r="F7" s="21">
        <v>12.77</v>
      </c>
      <c r="G7" s="22">
        <v>5.7000000000000002E-2</v>
      </c>
      <c r="H7" s="22">
        <v>7.4999999999999997E-2</v>
      </c>
      <c r="I7" s="20">
        <v>14.523</v>
      </c>
      <c r="J7" s="20">
        <v>15.572512000000003</v>
      </c>
      <c r="K7" s="20">
        <v>16.273275040000001</v>
      </c>
      <c r="L7" s="22">
        <v>8.4000000000000005E-2</v>
      </c>
      <c r="M7" s="24">
        <v>6.9000000000000006E-2</v>
      </c>
    </row>
    <row r="8" spans="2:13" x14ac:dyDescent="0.25">
      <c r="B8" s="25" t="s">
        <v>28</v>
      </c>
      <c r="C8" s="26">
        <v>136.42898706</v>
      </c>
      <c r="D8" s="26">
        <v>170.62744000000001</v>
      </c>
      <c r="E8" s="26">
        <v>169.86</v>
      </c>
      <c r="F8" s="27">
        <v>181.535</v>
      </c>
      <c r="G8" s="28">
        <v>0.1</v>
      </c>
      <c r="H8" s="29">
        <v>1</v>
      </c>
      <c r="I8" s="26">
        <v>210.54</v>
      </c>
      <c r="J8" s="26">
        <v>231.02505308480005</v>
      </c>
      <c r="K8" s="26">
        <v>241.42013547361597</v>
      </c>
      <c r="L8" s="30">
        <v>0.1</v>
      </c>
      <c r="M8" s="31">
        <v>1</v>
      </c>
    </row>
    <row r="9" spans="2:13" x14ac:dyDescent="0.25">
      <c r="B9" s="32"/>
      <c r="C9" s="32"/>
      <c r="D9" s="32"/>
      <c r="E9" s="33"/>
      <c r="F9" s="33"/>
      <c r="G9" s="33"/>
      <c r="H9" s="33"/>
      <c r="I9" s="33"/>
      <c r="J9" s="33"/>
      <c r="K9" s="33"/>
      <c r="L9" s="33"/>
      <c r="M9" s="33"/>
    </row>
    <row r="10" spans="2:13" x14ac:dyDescent="0.25">
      <c r="B10" s="265" t="s">
        <v>186</v>
      </c>
      <c r="C10" s="265"/>
      <c r="D10" s="265"/>
      <c r="E10" s="265"/>
      <c r="F10" s="265"/>
      <c r="G10" s="265"/>
      <c r="H10" s="265"/>
      <c r="I10" s="265"/>
      <c r="J10" s="265"/>
      <c r="K10" s="265"/>
      <c r="L10" s="265"/>
      <c r="M10" s="265"/>
    </row>
    <row r="11" spans="2:13" ht="46.5" x14ac:dyDescent="0.25">
      <c r="B11" s="34" t="s">
        <v>30</v>
      </c>
      <c r="C11" s="35"/>
      <c r="D11" s="36" t="s">
        <v>18</v>
      </c>
      <c r="E11" s="37"/>
      <c r="F11" s="38" t="s">
        <v>19</v>
      </c>
      <c r="G11" s="39" t="s">
        <v>20</v>
      </c>
      <c r="H11" s="39" t="s">
        <v>21</v>
      </c>
      <c r="I11" s="40" t="s">
        <v>22</v>
      </c>
      <c r="J11" s="41"/>
      <c r="K11" s="42"/>
      <c r="L11" s="39" t="s">
        <v>20</v>
      </c>
      <c r="M11" s="43" t="s">
        <v>21</v>
      </c>
    </row>
    <row r="12" spans="2:13" x14ac:dyDescent="0.25">
      <c r="B12" s="44" t="s">
        <v>23</v>
      </c>
      <c r="C12" s="45" t="s">
        <v>7</v>
      </c>
      <c r="D12" s="45" t="s">
        <v>8</v>
      </c>
      <c r="E12" s="45" t="s">
        <v>9</v>
      </c>
      <c r="F12" s="46" t="s">
        <v>10</v>
      </c>
      <c r="G12" s="269" t="s">
        <v>24</v>
      </c>
      <c r="H12" s="270"/>
      <c r="I12" s="45" t="s">
        <v>11</v>
      </c>
      <c r="J12" s="45" t="s">
        <v>12</v>
      </c>
      <c r="K12" s="45" t="s">
        <v>13</v>
      </c>
      <c r="L12" s="269" t="s">
        <v>25</v>
      </c>
      <c r="M12" s="271"/>
    </row>
    <row r="13" spans="2:13" x14ac:dyDescent="0.25">
      <c r="B13" s="47" t="s">
        <v>31</v>
      </c>
      <c r="C13" s="48"/>
      <c r="D13" s="49"/>
      <c r="E13" s="49"/>
      <c r="F13" s="50"/>
      <c r="G13" s="51"/>
      <c r="H13" s="51"/>
      <c r="I13" s="49"/>
      <c r="J13" s="49"/>
      <c r="K13" s="52"/>
      <c r="L13" s="51"/>
      <c r="M13" s="53"/>
    </row>
    <row r="14" spans="2:13" x14ac:dyDescent="0.25">
      <c r="B14" s="47" t="s">
        <v>32</v>
      </c>
      <c r="C14" s="54">
        <v>147.25254111999999</v>
      </c>
      <c r="D14" s="54">
        <v>173.541</v>
      </c>
      <c r="E14" s="54">
        <v>154.464</v>
      </c>
      <c r="F14" s="55">
        <v>194.23400000000001</v>
      </c>
      <c r="G14" s="56">
        <v>9.7000000000000003E-2</v>
      </c>
      <c r="H14" s="56">
        <v>1</v>
      </c>
      <c r="I14" s="54">
        <v>220.846</v>
      </c>
      <c r="J14" s="54">
        <v>232.92402719999998</v>
      </c>
      <c r="K14" s="54">
        <v>247.63650841856003</v>
      </c>
      <c r="L14" s="56">
        <v>8.4000000000000005E-2</v>
      </c>
      <c r="M14" s="57">
        <v>1</v>
      </c>
    </row>
    <row r="15" spans="2:13" ht="18" x14ac:dyDescent="0.25">
      <c r="B15" s="58" t="s">
        <v>33</v>
      </c>
      <c r="C15" s="59">
        <v>91.081203719999991</v>
      </c>
      <c r="D15" s="60">
        <v>128.46100000000001</v>
      </c>
      <c r="E15" s="61">
        <v>120.273</v>
      </c>
      <c r="F15" s="61">
        <v>147.90800000000002</v>
      </c>
      <c r="G15" s="62">
        <v>0.17499999999999999</v>
      </c>
      <c r="H15" s="62">
        <v>0.72499999999999998</v>
      </c>
      <c r="I15" s="60">
        <v>190.93299999999999</v>
      </c>
      <c r="J15" s="60">
        <v>200.91802719999998</v>
      </c>
      <c r="K15" s="61">
        <v>213.38950841856001</v>
      </c>
      <c r="L15" s="62">
        <v>0.13</v>
      </c>
      <c r="M15" s="62">
        <v>0.83799999999999997</v>
      </c>
    </row>
    <row r="16" spans="2:13" x14ac:dyDescent="0.25">
      <c r="B16" s="63" t="s">
        <v>34</v>
      </c>
      <c r="C16" s="64"/>
      <c r="D16" s="65"/>
      <c r="E16" s="66"/>
      <c r="F16" s="66"/>
      <c r="G16" s="67"/>
      <c r="H16" s="67"/>
      <c r="I16" s="65"/>
      <c r="J16" s="65"/>
      <c r="K16" s="66"/>
      <c r="L16" s="67"/>
      <c r="M16" s="67"/>
    </row>
    <row r="17" spans="2:13" x14ac:dyDescent="0.25">
      <c r="B17" s="63" t="s">
        <v>35</v>
      </c>
      <c r="C17" s="68">
        <v>51.167211000000002</v>
      </c>
      <c r="D17" s="69">
        <v>53.423000000000002</v>
      </c>
      <c r="E17" s="70">
        <v>53.887999999999998</v>
      </c>
      <c r="F17" s="70">
        <v>52.996000000000002</v>
      </c>
      <c r="G17" s="71">
        <v>1.2E-2</v>
      </c>
      <c r="H17" s="71">
        <v>0.31900000000000001</v>
      </c>
      <c r="I17" s="69">
        <v>77.863</v>
      </c>
      <c r="J17" s="69">
        <v>83.313999999999993</v>
      </c>
      <c r="K17" s="70">
        <v>89.146000000000001</v>
      </c>
      <c r="L17" s="71">
        <v>0.189</v>
      </c>
      <c r="M17" s="71">
        <v>0.33600000000000002</v>
      </c>
    </row>
    <row r="18" spans="2:13" x14ac:dyDescent="0.25">
      <c r="B18" s="72" t="s">
        <v>110</v>
      </c>
      <c r="C18" s="68">
        <v>51.167211000000002</v>
      </c>
      <c r="D18" s="69">
        <v>53.423000000000002</v>
      </c>
      <c r="E18" s="70">
        <v>53.887999999999998</v>
      </c>
      <c r="F18" s="70">
        <v>52.996000000000002</v>
      </c>
      <c r="G18" s="71">
        <v>1.2E-2</v>
      </c>
      <c r="H18" s="71">
        <v>0.31900000000000001</v>
      </c>
      <c r="I18" s="69">
        <v>77.863</v>
      </c>
      <c r="J18" s="69">
        <v>83.313999999999993</v>
      </c>
      <c r="K18" s="70">
        <v>89.146000000000001</v>
      </c>
      <c r="L18" s="71">
        <v>0.189</v>
      </c>
      <c r="M18" s="71">
        <v>0.33600000000000002</v>
      </c>
    </row>
    <row r="19" spans="2:13" x14ac:dyDescent="0.25">
      <c r="B19" s="63" t="s">
        <v>37</v>
      </c>
      <c r="C19" s="68">
        <v>39.913992719999996</v>
      </c>
      <c r="D19" s="69">
        <v>75.037999999999997</v>
      </c>
      <c r="E19" s="70">
        <v>66.385000000000005</v>
      </c>
      <c r="F19" s="70">
        <v>94.912000000000006</v>
      </c>
      <c r="G19" s="71">
        <v>0.33500000000000002</v>
      </c>
      <c r="H19" s="71">
        <v>0.40500000000000003</v>
      </c>
      <c r="I19" s="69">
        <v>113.07</v>
      </c>
      <c r="J19" s="69">
        <v>117.60402719999999</v>
      </c>
      <c r="K19" s="70">
        <v>124.24350841856</v>
      </c>
      <c r="L19" s="71">
        <v>9.4E-2</v>
      </c>
      <c r="M19" s="71">
        <v>0.502</v>
      </c>
    </row>
    <row r="20" spans="2:13" x14ac:dyDescent="0.25">
      <c r="B20" s="72" t="s">
        <v>187</v>
      </c>
      <c r="C20" s="68">
        <v>26.26734798</v>
      </c>
      <c r="D20" s="69">
        <v>28.65</v>
      </c>
      <c r="E20" s="70">
        <v>24.975999999999999</v>
      </c>
      <c r="F20" s="70">
        <v>32.408999999999999</v>
      </c>
      <c r="G20" s="71">
        <v>7.2999999999999995E-2</v>
      </c>
      <c r="H20" s="71">
        <v>0.16800000000000001</v>
      </c>
      <c r="I20" s="69">
        <v>52.555999999999997</v>
      </c>
      <c r="J20" s="69">
        <v>54.378999999999998</v>
      </c>
      <c r="K20" s="70">
        <v>58.186</v>
      </c>
      <c r="L20" s="71">
        <v>0.215</v>
      </c>
      <c r="M20" s="71">
        <v>0.218</v>
      </c>
    </row>
    <row r="21" spans="2:13" x14ac:dyDescent="0.25">
      <c r="B21" s="72" t="s">
        <v>188</v>
      </c>
      <c r="C21" s="68">
        <v>11.236799000000001</v>
      </c>
      <c r="D21" s="69">
        <v>41.267000000000003</v>
      </c>
      <c r="E21" s="70">
        <v>41.408999999999999</v>
      </c>
      <c r="F21" s="70">
        <v>62.503</v>
      </c>
      <c r="G21" s="71">
        <v>0.77200000000000002</v>
      </c>
      <c r="H21" s="71">
        <v>0.22600000000000001</v>
      </c>
      <c r="I21" s="69">
        <v>60.514000000000003</v>
      </c>
      <c r="J21" s="69">
        <v>63.2250272</v>
      </c>
      <c r="K21" s="70">
        <v>66.057508418560005</v>
      </c>
      <c r="L21" s="71">
        <v>1.9E-2</v>
      </c>
      <c r="M21" s="71">
        <v>0.28299999999999997</v>
      </c>
    </row>
    <row r="22" spans="2:13" x14ac:dyDescent="0.25">
      <c r="B22" s="72" t="s">
        <v>189</v>
      </c>
      <c r="C22" s="68">
        <v>2.4098457400000002</v>
      </c>
      <c r="D22" s="69">
        <v>5.1210000000000004</v>
      </c>
      <c r="E22" s="70">
        <v>0</v>
      </c>
      <c r="F22" s="70">
        <v>0</v>
      </c>
      <c r="G22" s="71">
        <v>-1</v>
      </c>
      <c r="H22" s="71">
        <v>1.0999999999999999E-2</v>
      </c>
      <c r="I22" s="69">
        <v>0</v>
      </c>
      <c r="J22" s="69">
        <v>0</v>
      </c>
      <c r="K22" s="70">
        <v>0</v>
      </c>
      <c r="L22" s="71">
        <v>0</v>
      </c>
      <c r="M22" s="71">
        <v>0</v>
      </c>
    </row>
    <row r="23" spans="2:13" x14ac:dyDescent="0.25">
      <c r="B23" s="58" t="s">
        <v>39</v>
      </c>
      <c r="C23" s="73">
        <v>56.171337400000006</v>
      </c>
      <c r="D23" s="74">
        <v>45.08</v>
      </c>
      <c r="E23" s="75">
        <v>34.191000000000003</v>
      </c>
      <c r="F23" s="75">
        <v>46.326000000000001</v>
      </c>
      <c r="G23" s="76">
        <v>-6.2E-2</v>
      </c>
      <c r="H23" s="76">
        <v>0.27500000000000002</v>
      </c>
      <c r="I23" s="74">
        <v>29.913</v>
      </c>
      <c r="J23" s="74">
        <v>32.006</v>
      </c>
      <c r="K23" s="75">
        <v>34.247</v>
      </c>
      <c r="L23" s="76">
        <v>-9.6000000000000002E-2</v>
      </c>
      <c r="M23" s="76">
        <v>0.16200000000000001</v>
      </c>
    </row>
    <row r="24" spans="2:13" x14ac:dyDescent="0.25">
      <c r="B24" s="81" t="s">
        <v>41</v>
      </c>
      <c r="C24" s="82">
        <v>147.25254111999999</v>
      </c>
      <c r="D24" s="82">
        <v>173.541</v>
      </c>
      <c r="E24" s="83">
        <v>154.464</v>
      </c>
      <c r="F24" s="83">
        <v>194.23400000000001</v>
      </c>
      <c r="G24" s="84">
        <v>9.7000000000000003E-2</v>
      </c>
      <c r="H24" s="84">
        <v>1</v>
      </c>
      <c r="I24" s="82">
        <v>220.846</v>
      </c>
      <c r="J24" s="82">
        <v>232.92402719999998</v>
      </c>
      <c r="K24" s="83">
        <v>247.63650841856003</v>
      </c>
      <c r="L24" s="84">
        <v>8.4000000000000005E-2</v>
      </c>
      <c r="M24" s="85">
        <v>1</v>
      </c>
    </row>
    <row r="25" spans="2:13" x14ac:dyDescent="0.25">
      <c r="B25" s="47" t="s">
        <v>42</v>
      </c>
      <c r="C25" s="86"/>
      <c r="D25" s="86"/>
      <c r="E25" s="86"/>
      <c r="F25" s="87"/>
      <c r="G25" s="88"/>
      <c r="H25" s="88"/>
      <c r="I25" s="86"/>
      <c r="J25" s="86"/>
      <c r="K25" s="86"/>
      <c r="L25" s="88"/>
      <c r="M25" s="89"/>
    </row>
    <row r="26" spans="2:13" x14ac:dyDescent="0.25">
      <c r="B26" s="47" t="s">
        <v>43</v>
      </c>
      <c r="C26" s="54">
        <v>136.42898706</v>
      </c>
      <c r="D26" s="54">
        <v>170.62744000000001</v>
      </c>
      <c r="E26" s="54">
        <v>169.86</v>
      </c>
      <c r="F26" s="55">
        <v>181.53400000000002</v>
      </c>
      <c r="G26" s="90">
        <v>0.1</v>
      </c>
      <c r="H26" s="90">
        <v>1</v>
      </c>
      <c r="I26" s="54">
        <v>210.53900000000002</v>
      </c>
      <c r="J26" s="54">
        <v>231.02405308479999</v>
      </c>
      <c r="K26" s="54">
        <v>241.420135473616</v>
      </c>
      <c r="L26" s="90">
        <v>0.1</v>
      </c>
      <c r="M26" s="91">
        <v>1</v>
      </c>
    </row>
    <row r="27" spans="2:13" x14ac:dyDescent="0.25">
      <c r="B27" s="58" t="s">
        <v>44</v>
      </c>
      <c r="C27" s="59">
        <v>95.490166020000004</v>
      </c>
      <c r="D27" s="60">
        <v>101.913</v>
      </c>
      <c r="E27" s="61">
        <v>88.567999999999998</v>
      </c>
      <c r="F27" s="61">
        <v>116.97</v>
      </c>
      <c r="G27" s="62">
        <v>7.0000000000000007E-2</v>
      </c>
      <c r="H27" s="62">
        <v>0.61599999999999999</v>
      </c>
      <c r="I27" s="60">
        <v>133.334</v>
      </c>
      <c r="J27" s="60">
        <v>145</v>
      </c>
      <c r="K27" s="61">
        <v>151.52500000000001</v>
      </c>
      <c r="L27" s="62">
        <v>0.09</v>
      </c>
      <c r="M27" s="62">
        <v>0.63300000000000001</v>
      </c>
    </row>
    <row r="28" spans="2:13" x14ac:dyDescent="0.25">
      <c r="B28" s="58" t="s">
        <v>45</v>
      </c>
      <c r="C28" s="64">
        <v>37.409610859999994</v>
      </c>
      <c r="D28" s="65">
        <v>66.104439999999997</v>
      </c>
      <c r="E28" s="66">
        <v>76.054000000000002</v>
      </c>
      <c r="F28" s="66">
        <v>59.503</v>
      </c>
      <c r="G28" s="67">
        <v>0.16700000000000001</v>
      </c>
      <c r="H28" s="67">
        <v>0.35899999999999999</v>
      </c>
      <c r="I28" s="65">
        <v>71.975999999999999</v>
      </c>
      <c r="J28" s="65">
        <v>80.560793884799992</v>
      </c>
      <c r="K28" s="66">
        <v>84.186029609616</v>
      </c>
      <c r="L28" s="67">
        <v>0.123</v>
      </c>
      <c r="M28" s="67">
        <v>0.34200000000000003</v>
      </c>
    </row>
    <row r="29" spans="2:13" x14ac:dyDescent="0.25">
      <c r="B29" s="58" t="s">
        <v>46</v>
      </c>
      <c r="C29" s="73">
        <v>3.5292101800000002</v>
      </c>
      <c r="D29" s="74">
        <v>2.61</v>
      </c>
      <c r="E29" s="75">
        <v>5.2380000000000004</v>
      </c>
      <c r="F29" s="75">
        <v>5.0609999999999999</v>
      </c>
      <c r="G29" s="76">
        <v>0.128</v>
      </c>
      <c r="H29" s="76">
        <v>2.5000000000000001E-2</v>
      </c>
      <c r="I29" s="74">
        <v>5.2290000000000001</v>
      </c>
      <c r="J29" s="74">
        <v>5.4632592000000004</v>
      </c>
      <c r="K29" s="75">
        <v>5.7091058640000005</v>
      </c>
      <c r="L29" s="76">
        <v>4.1000000000000002E-2</v>
      </c>
      <c r="M29" s="76">
        <v>2.5000000000000001E-2</v>
      </c>
    </row>
    <row r="30" spans="2:13" x14ac:dyDescent="0.25">
      <c r="B30" s="47" t="s">
        <v>160</v>
      </c>
      <c r="C30" s="54">
        <v>0</v>
      </c>
      <c r="D30" s="54">
        <v>0</v>
      </c>
      <c r="E30" s="54">
        <v>0</v>
      </c>
      <c r="F30" s="55">
        <v>1E-3</v>
      </c>
      <c r="G30" s="212">
        <v>0</v>
      </c>
      <c r="H30" s="212">
        <v>0</v>
      </c>
      <c r="I30" s="54">
        <v>1E-3</v>
      </c>
      <c r="J30" s="54">
        <v>1E-3</v>
      </c>
      <c r="K30" s="54">
        <v>0</v>
      </c>
      <c r="L30" s="212">
        <v>-1</v>
      </c>
      <c r="M30" s="213">
        <v>0</v>
      </c>
    </row>
    <row r="31" spans="2:13" x14ac:dyDescent="0.25">
      <c r="B31" s="81" t="s">
        <v>47</v>
      </c>
      <c r="C31" s="92">
        <v>136.42898706</v>
      </c>
      <c r="D31" s="92">
        <v>170.62744000000001</v>
      </c>
      <c r="E31" s="93">
        <v>169.86</v>
      </c>
      <c r="F31" s="93">
        <v>181.53500000000003</v>
      </c>
      <c r="G31" s="84">
        <v>0.1</v>
      </c>
      <c r="H31" s="84">
        <v>1</v>
      </c>
      <c r="I31" s="92">
        <v>210.54000000000002</v>
      </c>
      <c r="J31" s="92">
        <v>231.02505308479999</v>
      </c>
      <c r="K31" s="93">
        <v>241.420135473616</v>
      </c>
      <c r="L31" s="84">
        <v>0.1</v>
      </c>
      <c r="M31" s="85">
        <v>1</v>
      </c>
    </row>
    <row r="32" spans="2:13" x14ac:dyDescent="0.25">
      <c r="B32" s="94" t="s">
        <v>48</v>
      </c>
      <c r="C32" s="95">
        <v>10.8</v>
      </c>
      <c r="D32" s="95">
        <v>2.9</v>
      </c>
      <c r="E32" s="96">
        <v>-15.4</v>
      </c>
      <c r="F32" s="96">
        <v>12.7</v>
      </c>
      <c r="G32" s="97">
        <v>5.6000000000000001E-2</v>
      </c>
      <c r="H32" s="97"/>
      <c r="I32" s="95">
        <v>10.3</v>
      </c>
      <c r="J32" s="95">
        <v>1.9</v>
      </c>
      <c r="K32" s="96">
        <v>6.2</v>
      </c>
      <c r="L32" s="97">
        <v>-0.21299999999999999</v>
      </c>
      <c r="M32" s="98"/>
    </row>
    <row r="33" spans="2:13" x14ac:dyDescent="0.25">
      <c r="B33" s="47"/>
      <c r="C33" s="65"/>
      <c r="D33" s="65"/>
      <c r="E33" s="65"/>
      <c r="F33" s="65"/>
      <c r="G33" s="99"/>
      <c r="H33" s="99"/>
      <c r="I33" s="65"/>
      <c r="J33" s="65"/>
      <c r="K33" s="65"/>
      <c r="L33" s="99"/>
      <c r="M33" s="100"/>
    </row>
    <row r="34" spans="2:13" x14ac:dyDescent="0.25">
      <c r="B34" s="101" t="s">
        <v>49</v>
      </c>
      <c r="C34" s="102"/>
      <c r="D34" s="102"/>
      <c r="E34" s="102"/>
      <c r="F34" s="102"/>
      <c r="G34" s="103"/>
      <c r="H34" s="103"/>
      <c r="I34" s="102"/>
      <c r="J34" s="102"/>
      <c r="K34" s="102"/>
      <c r="L34" s="103"/>
      <c r="M34" s="103"/>
    </row>
    <row r="35" spans="2:13" ht="18" x14ac:dyDescent="0.25">
      <c r="B35" s="104" t="s">
        <v>50</v>
      </c>
      <c r="C35" s="105">
        <v>-15.983662599999988</v>
      </c>
      <c r="D35" s="105">
        <v>14.075559999999996</v>
      </c>
      <c r="E35" s="105">
        <v>55.807000000000002</v>
      </c>
      <c r="F35" s="106">
        <v>10.442999999999984</v>
      </c>
      <c r="G35" s="107">
        <v>-1.8680000000000001</v>
      </c>
      <c r="H35" s="107">
        <v>1</v>
      </c>
      <c r="I35" s="105">
        <v>46.651999999999987</v>
      </c>
      <c r="J35" s="105">
        <v>34.101703999999984</v>
      </c>
      <c r="K35" s="108">
        <v>41.039380680000022</v>
      </c>
      <c r="L35" s="107">
        <v>0.57799999999999996</v>
      </c>
      <c r="M35" s="109">
        <v>1</v>
      </c>
    </row>
    <row r="36" spans="2:13" x14ac:dyDescent="0.25">
      <c r="B36" s="110" t="s">
        <v>51</v>
      </c>
      <c r="C36" s="65"/>
      <c r="D36" s="65"/>
      <c r="E36" s="65"/>
      <c r="F36" s="111"/>
      <c r="G36" s="56"/>
      <c r="H36" s="56"/>
      <c r="I36" s="65"/>
      <c r="J36" s="65"/>
      <c r="K36" s="65"/>
      <c r="L36" s="56"/>
      <c r="M36" s="57"/>
    </row>
    <row r="37" spans="2:13" x14ac:dyDescent="0.25">
      <c r="B37" s="110" t="s">
        <v>52</v>
      </c>
      <c r="C37" s="54">
        <v>97.52054201</v>
      </c>
      <c r="D37" s="54">
        <v>176.49799999999999</v>
      </c>
      <c r="E37" s="54">
        <v>152.38</v>
      </c>
      <c r="F37" s="55">
        <v>184.80799999999999</v>
      </c>
      <c r="G37" s="56">
        <v>0.23699999999999999</v>
      </c>
      <c r="H37" s="56">
        <v>0.95099999999999996</v>
      </c>
      <c r="I37" s="54">
        <v>220.846</v>
      </c>
      <c r="J37" s="54">
        <v>216.09899999999999</v>
      </c>
      <c r="K37" s="54">
        <v>231.22700000000003</v>
      </c>
      <c r="L37" s="56">
        <v>7.8E-2</v>
      </c>
      <c r="M37" s="57">
        <v>1</v>
      </c>
    </row>
    <row r="38" spans="2:13" ht="18" x14ac:dyDescent="0.25">
      <c r="B38" s="112" t="s">
        <v>53</v>
      </c>
      <c r="C38" s="59">
        <v>78.008198469999996</v>
      </c>
      <c r="D38" s="60">
        <v>131.41800000000001</v>
      </c>
      <c r="E38" s="60">
        <v>120.273</v>
      </c>
      <c r="F38" s="113">
        <v>141.398</v>
      </c>
      <c r="G38" s="62">
        <v>0.219</v>
      </c>
      <c r="H38" s="62">
        <v>0.73499999999999999</v>
      </c>
      <c r="I38" s="60">
        <v>190.93299999999999</v>
      </c>
      <c r="J38" s="60">
        <v>184.09299999999999</v>
      </c>
      <c r="K38" s="61">
        <v>196.98000000000002</v>
      </c>
      <c r="L38" s="62">
        <v>0.11700000000000001</v>
      </c>
      <c r="M38" s="62">
        <v>0.83299999999999996</v>
      </c>
    </row>
    <row r="39" spans="2:13" x14ac:dyDescent="0.25">
      <c r="B39" s="114" t="s">
        <v>34</v>
      </c>
      <c r="C39" s="68"/>
      <c r="D39" s="69"/>
      <c r="E39" s="69"/>
      <c r="F39" s="115"/>
      <c r="G39" s="71"/>
      <c r="H39" s="71"/>
      <c r="I39" s="69"/>
      <c r="J39" s="69"/>
      <c r="K39" s="70"/>
      <c r="L39" s="71"/>
      <c r="M39" s="71"/>
    </row>
    <row r="40" spans="2:13" x14ac:dyDescent="0.25">
      <c r="B40" s="114" t="s">
        <v>35</v>
      </c>
      <c r="C40" s="68">
        <v>41.410211359999998</v>
      </c>
      <c r="D40" s="69">
        <v>56.38</v>
      </c>
      <c r="E40" s="69">
        <v>53.887999999999998</v>
      </c>
      <c r="F40" s="115">
        <v>52.996000000000002</v>
      </c>
      <c r="G40" s="71">
        <v>8.5999999999999993E-2</v>
      </c>
      <c r="H40" s="71">
        <v>0.32500000000000001</v>
      </c>
      <c r="I40" s="69">
        <v>77.863</v>
      </c>
      <c r="J40" s="69">
        <v>83.313999999999993</v>
      </c>
      <c r="K40" s="70">
        <v>89.146000000000001</v>
      </c>
      <c r="L40" s="71">
        <v>0.189</v>
      </c>
      <c r="M40" s="71">
        <v>0.35299999999999998</v>
      </c>
    </row>
    <row r="41" spans="2:13" x14ac:dyDescent="0.25">
      <c r="B41" s="116" t="s">
        <v>110</v>
      </c>
      <c r="C41" s="68">
        <v>41.410211359999998</v>
      </c>
      <c r="D41" s="69">
        <v>56.38</v>
      </c>
      <c r="E41" s="69">
        <v>53.887999999999998</v>
      </c>
      <c r="F41" s="115">
        <v>52.996000000000002</v>
      </c>
      <c r="G41" s="71">
        <v>8.5999999999999993E-2</v>
      </c>
      <c r="H41" s="71">
        <v>0.32500000000000001</v>
      </c>
      <c r="I41" s="69">
        <v>77.863</v>
      </c>
      <c r="J41" s="69">
        <v>83.313999999999993</v>
      </c>
      <c r="K41" s="70">
        <v>89.146000000000001</v>
      </c>
      <c r="L41" s="71">
        <v>0.189</v>
      </c>
      <c r="M41" s="71">
        <v>0.35299999999999998</v>
      </c>
    </row>
    <row r="42" spans="2:13" x14ac:dyDescent="0.25">
      <c r="B42" s="114" t="s">
        <v>55</v>
      </c>
      <c r="C42" s="68">
        <v>36.597987110000005</v>
      </c>
      <c r="D42" s="69">
        <v>75.037999999999997</v>
      </c>
      <c r="E42" s="69">
        <v>66.385000000000005</v>
      </c>
      <c r="F42" s="115">
        <v>88.402000000000001</v>
      </c>
      <c r="G42" s="71">
        <v>0.34200000000000003</v>
      </c>
      <c r="H42" s="71">
        <v>0.41</v>
      </c>
      <c r="I42" s="69">
        <v>113.07</v>
      </c>
      <c r="J42" s="69">
        <v>100.779</v>
      </c>
      <c r="K42" s="70">
        <v>107.834</v>
      </c>
      <c r="L42" s="71">
        <v>6.8000000000000005E-2</v>
      </c>
      <c r="M42" s="71">
        <v>0.48099999999999998</v>
      </c>
    </row>
    <row r="43" spans="2:13" x14ac:dyDescent="0.25">
      <c r="B43" s="116" t="s">
        <v>187</v>
      </c>
      <c r="C43" s="68">
        <v>26.273347979999997</v>
      </c>
      <c r="D43" s="69">
        <v>28.65</v>
      </c>
      <c r="E43" s="69">
        <v>24.975999999999999</v>
      </c>
      <c r="F43" s="115">
        <v>32.408999999999999</v>
      </c>
      <c r="G43" s="71">
        <v>7.1999999999999995E-2</v>
      </c>
      <c r="H43" s="71">
        <v>0.17899999999999999</v>
      </c>
      <c r="I43" s="69">
        <v>52.555999999999997</v>
      </c>
      <c r="J43" s="69">
        <v>54.378999999999998</v>
      </c>
      <c r="K43" s="70">
        <v>58.186</v>
      </c>
      <c r="L43" s="71">
        <v>0.215</v>
      </c>
      <c r="M43" s="71">
        <v>0.22900000000000001</v>
      </c>
    </row>
    <row r="44" spans="2:13" x14ac:dyDescent="0.25">
      <c r="B44" s="116" t="s">
        <v>188</v>
      </c>
      <c r="C44" s="68">
        <v>4.30179899</v>
      </c>
      <c r="D44" s="69">
        <v>41.267000000000003</v>
      </c>
      <c r="E44" s="69">
        <v>41.408999999999999</v>
      </c>
      <c r="F44" s="115">
        <v>62.503</v>
      </c>
      <c r="G44" s="71">
        <v>1.44</v>
      </c>
      <c r="H44" s="71">
        <v>0.22</v>
      </c>
      <c r="I44" s="69">
        <v>60.514000000000003</v>
      </c>
      <c r="J44" s="69">
        <v>46.4</v>
      </c>
      <c r="K44" s="70">
        <v>49.648000000000003</v>
      </c>
      <c r="L44" s="71">
        <v>-7.3999999999999996E-2</v>
      </c>
      <c r="M44" s="71">
        <v>0.26</v>
      </c>
    </row>
    <row r="45" spans="2:13" x14ac:dyDescent="0.25">
      <c r="B45" s="116" t="s">
        <v>178</v>
      </c>
      <c r="C45" s="68">
        <v>0.71099999999999997</v>
      </c>
      <c r="D45" s="69">
        <v>0</v>
      </c>
      <c r="E45" s="69">
        <v>0</v>
      </c>
      <c r="F45" s="115">
        <v>0</v>
      </c>
      <c r="G45" s="71">
        <v>-1</v>
      </c>
      <c r="H45" s="71">
        <v>1E-3</v>
      </c>
      <c r="I45" s="69">
        <v>0</v>
      </c>
      <c r="J45" s="69">
        <v>0</v>
      </c>
      <c r="K45" s="70">
        <v>0</v>
      </c>
      <c r="L45" s="71">
        <v>0</v>
      </c>
      <c r="M45" s="71">
        <v>0</v>
      </c>
    </row>
    <row r="46" spans="2:13" x14ac:dyDescent="0.25">
      <c r="B46" s="116" t="s">
        <v>189</v>
      </c>
      <c r="C46" s="68">
        <v>5.3118401400000002</v>
      </c>
      <c r="D46" s="69">
        <v>5.1210000000000004</v>
      </c>
      <c r="E46" s="69">
        <v>0</v>
      </c>
      <c r="F46" s="115">
        <v>0</v>
      </c>
      <c r="G46" s="71">
        <v>-1</v>
      </c>
      <c r="H46" s="71">
        <v>1.7999999999999999E-2</v>
      </c>
      <c r="I46" s="69">
        <v>0</v>
      </c>
      <c r="J46" s="69">
        <v>0</v>
      </c>
      <c r="K46" s="70">
        <v>0</v>
      </c>
      <c r="L46" s="71">
        <v>0</v>
      </c>
      <c r="M46" s="71">
        <v>0</v>
      </c>
    </row>
    <row r="47" spans="2:13" x14ac:dyDescent="0.25">
      <c r="B47" s="112" t="s">
        <v>56</v>
      </c>
      <c r="C47" s="73">
        <v>19.512343540000003</v>
      </c>
      <c r="D47" s="74">
        <v>45.08</v>
      </c>
      <c r="E47" s="74">
        <v>32.106999999999999</v>
      </c>
      <c r="F47" s="117">
        <v>43.41</v>
      </c>
      <c r="G47" s="76">
        <v>0.30499999999999999</v>
      </c>
      <c r="H47" s="76">
        <v>0.215</v>
      </c>
      <c r="I47" s="74">
        <v>29.913</v>
      </c>
      <c r="J47" s="74">
        <v>32.006</v>
      </c>
      <c r="K47" s="75">
        <v>34.247</v>
      </c>
      <c r="L47" s="76">
        <v>-7.5999999999999998E-2</v>
      </c>
      <c r="M47" s="76">
        <v>0.16700000000000001</v>
      </c>
    </row>
    <row r="48" spans="2:13" x14ac:dyDescent="0.25">
      <c r="B48" s="110" t="s">
        <v>40</v>
      </c>
      <c r="C48" s="54">
        <v>24</v>
      </c>
      <c r="D48" s="54">
        <v>0</v>
      </c>
      <c r="E48" s="54">
        <v>0</v>
      </c>
      <c r="F48" s="55">
        <v>0</v>
      </c>
      <c r="G48" s="56">
        <v>-1</v>
      </c>
      <c r="H48" s="56">
        <v>4.9000000000000002E-2</v>
      </c>
      <c r="I48" s="54">
        <v>0</v>
      </c>
      <c r="J48" s="54">
        <v>0</v>
      </c>
      <c r="K48" s="54">
        <v>0</v>
      </c>
      <c r="L48" s="56">
        <v>0</v>
      </c>
      <c r="M48" s="57">
        <v>0</v>
      </c>
    </row>
    <row r="49" spans="2:13" x14ac:dyDescent="0.25">
      <c r="B49" s="118" t="s">
        <v>57</v>
      </c>
      <c r="C49" s="92">
        <v>121.52054201</v>
      </c>
      <c r="D49" s="92">
        <v>176.49799999999999</v>
      </c>
      <c r="E49" s="92">
        <v>152.38</v>
      </c>
      <c r="F49" s="119">
        <v>184.80799999999999</v>
      </c>
      <c r="G49" s="120">
        <v>0.15</v>
      </c>
      <c r="H49" s="120">
        <v>1</v>
      </c>
      <c r="I49" s="92">
        <v>220.846</v>
      </c>
      <c r="J49" s="92">
        <v>216.09899999999999</v>
      </c>
      <c r="K49" s="93">
        <v>231.22700000000003</v>
      </c>
      <c r="L49" s="120">
        <v>7.8E-2</v>
      </c>
      <c r="M49" s="121">
        <v>1</v>
      </c>
    </row>
    <row r="50" spans="2:13" x14ac:dyDescent="0.25">
      <c r="B50" s="122" t="s">
        <v>58</v>
      </c>
      <c r="C50" s="86"/>
      <c r="D50" s="86"/>
      <c r="E50" s="86"/>
      <c r="F50" s="87"/>
      <c r="G50" s="107"/>
      <c r="H50" s="107"/>
      <c r="I50" s="86"/>
      <c r="J50" s="86"/>
      <c r="K50" s="86"/>
      <c r="L50" s="107"/>
      <c r="M50" s="109"/>
    </row>
    <row r="51" spans="2:13" x14ac:dyDescent="0.25">
      <c r="B51" s="110" t="s">
        <v>59</v>
      </c>
      <c r="C51" s="54">
        <v>137.50420460999999</v>
      </c>
      <c r="D51" s="54">
        <v>162.42243999999999</v>
      </c>
      <c r="E51" s="54">
        <v>96.572999999999993</v>
      </c>
      <c r="F51" s="55">
        <v>174.36500000000001</v>
      </c>
      <c r="G51" s="56">
        <v>8.2000000000000003E-2</v>
      </c>
      <c r="H51" s="56">
        <v>1</v>
      </c>
      <c r="I51" s="54">
        <v>174.19400000000002</v>
      </c>
      <c r="J51" s="54">
        <v>181.99729600000001</v>
      </c>
      <c r="K51" s="54">
        <v>190.18761932000001</v>
      </c>
      <c r="L51" s="56">
        <v>2.9000000000000001E-2</v>
      </c>
      <c r="M51" s="57">
        <v>1</v>
      </c>
    </row>
    <row r="52" spans="2:13" x14ac:dyDescent="0.25">
      <c r="B52" s="112" t="s">
        <v>44</v>
      </c>
      <c r="C52" s="59">
        <v>91.89658756</v>
      </c>
      <c r="D52" s="60">
        <v>101.39400000000001</v>
      </c>
      <c r="E52" s="60">
        <v>88.567999999999998</v>
      </c>
      <c r="F52" s="113">
        <v>116.898</v>
      </c>
      <c r="G52" s="62">
        <v>8.4000000000000005E-2</v>
      </c>
      <c r="H52" s="62">
        <v>0.72</v>
      </c>
      <c r="I52" s="60">
        <v>105.276</v>
      </c>
      <c r="J52" s="60">
        <v>109.992</v>
      </c>
      <c r="K52" s="61">
        <v>114.94199999999999</v>
      </c>
      <c r="L52" s="62">
        <v>-6.0000000000000001E-3</v>
      </c>
      <c r="M52" s="62">
        <v>0.621</v>
      </c>
    </row>
    <row r="53" spans="2:13" x14ac:dyDescent="0.25">
      <c r="B53" s="112" t="s">
        <v>45</v>
      </c>
      <c r="C53" s="73">
        <v>45.607617049999995</v>
      </c>
      <c r="D53" s="74">
        <v>61.028439999999996</v>
      </c>
      <c r="E53" s="74">
        <v>8.0050000000000008</v>
      </c>
      <c r="F53" s="117">
        <v>57.466999999999999</v>
      </c>
      <c r="G53" s="76">
        <v>0.08</v>
      </c>
      <c r="H53" s="76">
        <v>0.28000000000000003</v>
      </c>
      <c r="I53" s="74">
        <v>68.918000000000006</v>
      </c>
      <c r="J53" s="74">
        <v>72.005295999999987</v>
      </c>
      <c r="K53" s="75">
        <v>75.245619320000017</v>
      </c>
      <c r="L53" s="76">
        <v>9.4E-2</v>
      </c>
      <c r="M53" s="76">
        <v>0.379</v>
      </c>
    </row>
    <row r="54" spans="2:13" x14ac:dyDescent="0.25">
      <c r="B54" s="118" t="s">
        <v>61</v>
      </c>
      <c r="C54" s="92">
        <v>137.50420460999999</v>
      </c>
      <c r="D54" s="92">
        <v>162.42243999999999</v>
      </c>
      <c r="E54" s="92">
        <v>96.572999999999993</v>
      </c>
      <c r="F54" s="119">
        <v>174.36500000000001</v>
      </c>
      <c r="G54" s="120">
        <v>8.2000000000000003E-2</v>
      </c>
      <c r="H54" s="120">
        <v>1</v>
      </c>
      <c r="I54" s="92">
        <v>174.19400000000002</v>
      </c>
      <c r="J54" s="92">
        <v>181.99729600000001</v>
      </c>
      <c r="K54" s="93">
        <v>190.18761932000001</v>
      </c>
      <c r="L54" s="120">
        <v>2.9000000000000001E-2</v>
      </c>
      <c r="M54" s="121">
        <v>1</v>
      </c>
    </row>
    <row r="55" spans="2:13" ht="18" x14ac:dyDescent="0.25">
      <c r="B55" s="110" t="s">
        <v>62</v>
      </c>
      <c r="C55" s="54">
        <v>-1.0043869999999999</v>
      </c>
      <c r="D55" s="54">
        <v>-1.4259999999999999</v>
      </c>
      <c r="E55" s="54">
        <v>-3.8079999999999998</v>
      </c>
      <c r="F55" s="55">
        <v>-11.35</v>
      </c>
      <c r="G55" s="56">
        <v>1.244</v>
      </c>
      <c r="H55" s="56">
        <v>1</v>
      </c>
      <c r="I55" s="54">
        <v>-20.2</v>
      </c>
      <c r="J55" s="54">
        <v>-21.103999999999999</v>
      </c>
      <c r="K55" s="123">
        <v>-22.055</v>
      </c>
      <c r="L55" s="56">
        <v>0.248</v>
      </c>
      <c r="M55" s="57">
        <v>1</v>
      </c>
    </row>
    <row r="56" spans="2:13" ht="18" x14ac:dyDescent="0.25">
      <c r="B56" s="112" t="s">
        <v>63</v>
      </c>
      <c r="C56" s="59">
        <v>-1.0043869999999999</v>
      </c>
      <c r="D56" s="60">
        <v>-1.4259999999999999</v>
      </c>
      <c r="E56" s="60">
        <v>-3.339</v>
      </c>
      <c r="F56" s="113">
        <v>-3.35</v>
      </c>
      <c r="G56" s="62">
        <v>0.49399999999999999</v>
      </c>
      <c r="H56" s="62">
        <v>0.79300000000000004</v>
      </c>
      <c r="I56" s="60">
        <v>-2.2000000000000002</v>
      </c>
      <c r="J56" s="60">
        <v>-2.298</v>
      </c>
      <c r="K56" s="60">
        <v>-2.4020000000000001</v>
      </c>
      <c r="L56" s="62">
        <v>-0.105</v>
      </c>
      <c r="M56" s="62">
        <v>0.155</v>
      </c>
    </row>
    <row r="57" spans="2:13" ht="18" x14ac:dyDescent="0.25">
      <c r="B57" s="112" t="s">
        <v>64</v>
      </c>
      <c r="C57" s="73">
        <v>0</v>
      </c>
      <c r="D57" s="74">
        <v>0</v>
      </c>
      <c r="E57" s="74">
        <v>-0.46899999999999997</v>
      </c>
      <c r="F57" s="117">
        <v>-8</v>
      </c>
      <c r="G57" s="76">
        <v>0</v>
      </c>
      <c r="H57" s="76">
        <v>0.20699999999999999</v>
      </c>
      <c r="I57" s="74">
        <v>-18</v>
      </c>
      <c r="J57" s="74">
        <v>-18.806000000000001</v>
      </c>
      <c r="K57" s="74">
        <v>-19.652999999999999</v>
      </c>
      <c r="L57" s="76">
        <v>0.34899999999999998</v>
      </c>
      <c r="M57" s="76">
        <v>0.84499999999999997</v>
      </c>
    </row>
    <row r="58" spans="2:13" ht="18" x14ac:dyDescent="0.25">
      <c r="B58" s="110" t="s">
        <v>67</v>
      </c>
      <c r="C58" s="54">
        <v>21.064874</v>
      </c>
      <c r="D58" s="54">
        <v>-3.9390000000000001</v>
      </c>
      <c r="E58" s="54">
        <v>37.426000000000002</v>
      </c>
      <c r="F58" s="55">
        <v>0</v>
      </c>
      <c r="G58" s="56">
        <v>-1</v>
      </c>
      <c r="H58" s="56">
        <v>0</v>
      </c>
      <c r="I58" s="54">
        <v>0</v>
      </c>
      <c r="J58" s="54">
        <v>0</v>
      </c>
      <c r="K58" s="123">
        <v>0</v>
      </c>
      <c r="L58" s="56">
        <v>0</v>
      </c>
      <c r="M58" s="57">
        <v>0</v>
      </c>
    </row>
    <row r="59" spans="2:13" x14ac:dyDescent="0.25">
      <c r="B59" s="112" t="s">
        <v>164</v>
      </c>
      <c r="C59" s="125">
        <v>21.064874</v>
      </c>
      <c r="D59" s="126">
        <v>-3.9390000000000001</v>
      </c>
      <c r="E59" s="126">
        <v>37.426000000000002</v>
      </c>
      <c r="F59" s="127">
        <v>0</v>
      </c>
      <c r="G59" s="128">
        <v>-1</v>
      </c>
      <c r="H59" s="128">
        <v>0</v>
      </c>
      <c r="I59" s="126">
        <v>0</v>
      </c>
      <c r="J59" s="126">
        <v>0</v>
      </c>
      <c r="K59" s="126">
        <v>0</v>
      </c>
      <c r="L59" s="128">
        <v>0</v>
      </c>
      <c r="M59" s="128">
        <v>0</v>
      </c>
    </row>
    <row r="60" spans="2:13" ht="18" x14ac:dyDescent="0.25">
      <c r="B60" s="129" t="s">
        <v>69</v>
      </c>
      <c r="C60" s="130">
        <v>4.0768244000000102</v>
      </c>
      <c r="D60" s="130">
        <v>8.7105599999999956</v>
      </c>
      <c r="E60" s="130">
        <v>89.425000000000011</v>
      </c>
      <c r="F60" s="131">
        <v>-0.90700000000001602</v>
      </c>
      <c r="G60" s="132">
        <v>-1.6060000000000001</v>
      </c>
      <c r="H60" s="132">
        <v>0.151</v>
      </c>
      <c r="I60" s="130">
        <v>26.451999999999988</v>
      </c>
      <c r="J60" s="130">
        <v>12.997703999999985</v>
      </c>
      <c r="K60" s="133">
        <v>18.984380680000022</v>
      </c>
      <c r="L60" s="132">
        <v>-3.7559999999999998</v>
      </c>
      <c r="M60" s="134">
        <v>1</v>
      </c>
    </row>
    <row r="61" spans="2:13" x14ac:dyDescent="0.25">
      <c r="B61" s="47"/>
      <c r="C61" s="65"/>
      <c r="D61" s="65"/>
      <c r="E61" s="65"/>
      <c r="F61" s="65"/>
      <c r="G61" s="135"/>
      <c r="H61" s="135"/>
      <c r="I61" s="65"/>
      <c r="J61" s="65"/>
      <c r="K61" s="65"/>
      <c r="L61" s="135"/>
      <c r="M61" s="135"/>
    </row>
    <row r="62" spans="2:13" ht="18" x14ac:dyDescent="0.25">
      <c r="B62" s="47" t="s">
        <v>70</v>
      </c>
      <c r="C62" s="65"/>
      <c r="D62" s="65"/>
      <c r="E62" s="65"/>
      <c r="F62" s="65"/>
      <c r="G62" s="136"/>
      <c r="H62" s="136"/>
      <c r="I62" s="65"/>
      <c r="J62" s="65"/>
      <c r="K62" s="65"/>
      <c r="L62" s="136"/>
      <c r="M62" s="136"/>
    </row>
    <row r="63" spans="2:13" x14ac:dyDescent="0.25">
      <c r="B63" s="137" t="s">
        <v>71</v>
      </c>
      <c r="C63" s="86">
        <v>109.24863422999999</v>
      </c>
      <c r="D63" s="86">
        <v>140.441</v>
      </c>
      <c r="E63" s="86">
        <v>140.23400000000001</v>
      </c>
      <c r="F63" s="87">
        <v>160.928</v>
      </c>
      <c r="G63" s="138">
        <v>0.13800000000000001</v>
      </c>
      <c r="H63" s="138">
        <v>0.51100000000000001</v>
      </c>
      <c r="I63" s="86">
        <v>164.43799999999999</v>
      </c>
      <c r="J63" s="86">
        <v>166.41300000000001</v>
      </c>
      <c r="K63" s="86">
        <v>173.90158499999998</v>
      </c>
      <c r="L63" s="138">
        <v>2.5999999999999999E-2</v>
      </c>
      <c r="M63" s="139">
        <v>0.5</v>
      </c>
    </row>
    <row r="64" spans="2:13" x14ac:dyDescent="0.25">
      <c r="B64" s="63" t="s">
        <v>34</v>
      </c>
      <c r="C64" s="65"/>
      <c r="D64" s="65"/>
      <c r="E64" s="65"/>
      <c r="F64" s="111"/>
      <c r="G64" s="67"/>
      <c r="H64" s="67"/>
      <c r="I64" s="65"/>
      <c r="J64" s="65"/>
      <c r="K64" s="65"/>
      <c r="L64" s="67"/>
      <c r="M64" s="140"/>
    </row>
    <row r="65" spans="2:13" x14ac:dyDescent="0.25">
      <c r="B65" s="63" t="s">
        <v>72</v>
      </c>
      <c r="C65" s="141">
        <v>-1.0043869999999999</v>
      </c>
      <c r="D65" s="142">
        <v>-1.4259999999999999</v>
      </c>
      <c r="E65" s="142">
        <v>-3.339</v>
      </c>
      <c r="F65" s="143">
        <v>-3.35</v>
      </c>
      <c r="G65" s="144">
        <v>0.49399999999999999</v>
      </c>
      <c r="H65" s="144">
        <v>1</v>
      </c>
      <c r="I65" s="142">
        <v>-2.2000000000000002</v>
      </c>
      <c r="J65" s="142">
        <v>-2.298</v>
      </c>
      <c r="K65" s="142">
        <v>-2.4020000000000001</v>
      </c>
      <c r="L65" s="144">
        <v>-0.105</v>
      </c>
      <c r="M65" s="144">
        <v>1</v>
      </c>
    </row>
    <row r="66" spans="2:13" x14ac:dyDescent="0.25">
      <c r="B66" s="58" t="s">
        <v>113</v>
      </c>
      <c r="C66" s="65">
        <v>5.8999999999999997E-2</v>
      </c>
      <c r="D66" s="65">
        <v>1.2999999999999999E-2</v>
      </c>
      <c r="E66" s="65">
        <v>0.20799999999999999</v>
      </c>
      <c r="F66" s="111">
        <v>0.25</v>
      </c>
      <c r="G66" s="67">
        <v>0.61799999999999999</v>
      </c>
      <c r="H66" s="67">
        <v>0</v>
      </c>
      <c r="I66" s="65">
        <v>0.25</v>
      </c>
      <c r="J66" s="65">
        <v>0.25</v>
      </c>
      <c r="K66" s="65">
        <v>0.26124999999999998</v>
      </c>
      <c r="L66" s="67">
        <v>1.4999999999999999E-2</v>
      </c>
      <c r="M66" s="140">
        <v>1E-3</v>
      </c>
    </row>
    <row r="67" spans="2:13" x14ac:dyDescent="0.25">
      <c r="B67" s="58" t="s">
        <v>165</v>
      </c>
      <c r="C67" s="65">
        <v>18.733000000000001</v>
      </c>
      <c r="D67" s="65">
        <v>33.854999999999997</v>
      </c>
      <c r="E67" s="65">
        <v>3.766</v>
      </c>
      <c r="F67" s="111">
        <v>23.881</v>
      </c>
      <c r="G67" s="67">
        <v>8.4000000000000005E-2</v>
      </c>
      <c r="H67" s="67">
        <v>7.5999999999999998E-2</v>
      </c>
      <c r="I67" s="65">
        <v>23.881</v>
      </c>
      <c r="J67" s="65">
        <v>23.881</v>
      </c>
      <c r="K67" s="65">
        <v>24.955645000000001</v>
      </c>
      <c r="L67" s="67">
        <v>1.4999999999999999E-2</v>
      </c>
      <c r="M67" s="140">
        <v>7.2999999999999995E-2</v>
      </c>
    </row>
    <row r="68" spans="2:13" x14ac:dyDescent="0.25">
      <c r="B68" s="58" t="s">
        <v>73</v>
      </c>
      <c r="C68" s="65">
        <v>83.926879</v>
      </c>
      <c r="D68" s="65">
        <v>87.748000000000005</v>
      </c>
      <c r="E68" s="65">
        <v>70.088999999999999</v>
      </c>
      <c r="F68" s="111">
        <v>70.631</v>
      </c>
      <c r="G68" s="67">
        <v>-5.6000000000000001E-2</v>
      </c>
      <c r="H68" s="67">
        <v>0.29599999999999999</v>
      </c>
      <c r="I68" s="65">
        <v>72.676000000000002</v>
      </c>
      <c r="J68" s="65">
        <v>77.87</v>
      </c>
      <c r="K68" s="65">
        <v>81.37415</v>
      </c>
      <c r="L68" s="67">
        <v>4.8000000000000001E-2</v>
      </c>
      <c r="M68" s="140">
        <v>0.22700000000000001</v>
      </c>
    </row>
    <row r="69" spans="2:13" x14ac:dyDescent="0.25">
      <c r="B69" s="58" t="s">
        <v>74</v>
      </c>
      <c r="C69" s="65">
        <v>11.18284542</v>
      </c>
      <c r="D69" s="65">
        <v>8.7110000000000003</v>
      </c>
      <c r="E69" s="65">
        <v>66.864999999999995</v>
      </c>
      <c r="F69" s="111">
        <v>43.5</v>
      </c>
      <c r="G69" s="67">
        <v>0.57299999999999995</v>
      </c>
      <c r="H69" s="67">
        <v>0.11600000000000001</v>
      </c>
      <c r="I69" s="65">
        <v>65.5</v>
      </c>
      <c r="J69" s="65">
        <v>79.3</v>
      </c>
      <c r="K69" s="65">
        <v>82.868499999999997</v>
      </c>
      <c r="L69" s="67">
        <v>0.24</v>
      </c>
      <c r="M69" s="140">
        <v>0.2</v>
      </c>
    </row>
    <row r="70" spans="2:13" x14ac:dyDescent="0.25">
      <c r="B70" s="81" t="s">
        <v>75</v>
      </c>
      <c r="C70" s="92">
        <v>223.15035865000002</v>
      </c>
      <c r="D70" s="92">
        <v>270.76800000000003</v>
      </c>
      <c r="E70" s="92">
        <v>281.16199999999998</v>
      </c>
      <c r="F70" s="119">
        <v>299.19</v>
      </c>
      <c r="G70" s="120">
        <v>0.10299999999999999</v>
      </c>
      <c r="H70" s="120">
        <v>1</v>
      </c>
      <c r="I70" s="92">
        <v>326.745</v>
      </c>
      <c r="J70" s="92">
        <v>347.714</v>
      </c>
      <c r="K70" s="92">
        <v>363.36112999999995</v>
      </c>
      <c r="L70" s="120">
        <v>6.7000000000000004E-2</v>
      </c>
      <c r="M70" s="121">
        <v>1</v>
      </c>
    </row>
    <row r="71" spans="2:13" x14ac:dyDescent="0.25">
      <c r="B71" s="58" t="s">
        <v>76</v>
      </c>
      <c r="C71" s="65">
        <v>102.29775199999999</v>
      </c>
      <c r="D71" s="65">
        <v>84.956999999999994</v>
      </c>
      <c r="E71" s="65">
        <v>41.508000000000003</v>
      </c>
      <c r="F71" s="111">
        <v>114.676</v>
      </c>
      <c r="G71" s="67">
        <v>3.9E-2</v>
      </c>
      <c r="H71" s="67">
        <v>0.32600000000000001</v>
      </c>
      <c r="I71" s="65">
        <v>121.279</v>
      </c>
      <c r="J71" s="65">
        <v>129.78200000000001</v>
      </c>
      <c r="K71" s="65">
        <v>136.16900000000001</v>
      </c>
      <c r="L71" s="67">
        <v>5.8999999999999997E-2</v>
      </c>
      <c r="M71" s="140">
        <v>0.376</v>
      </c>
    </row>
    <row r="72" spans="2:13" x14ac:dyDescent="0.25">
      <c r="B72" s="146" t="s">
        <v>128</v>
      </c>
      <c r="C72" s="65">
        <v>42.616</v>
      </c>
      <c r="D72" s="65">
        <v>77.415999999999997</v>
      </c>
      <c r="E72" s="65">
        <v>77.417000000000002</v>
      </c>
      <c r="F72" s="111">
        <v>46.984139999999996</v>
      </c>
      <c r="G72" s="67">
        <v>3.3000000000000002E-2</v>
      </c>
      <c r="H72" s="67">
        <v>0.22700000000000001</v>
      </c>
      <c r="I72" s="65">
        <v>95</v>
      </c>
      <c r="J72" s="65">
        <v>101.125</v>
      </c>
      <c r="K72" s="65">
        <v>99.984999999999999</v>
      </c>
      <c r="L72" s="67">
        <v>0.28599999999999998</v>
      </c>
      <c r="M72" s="140">
        <v>0.253</v>
      </c>
    </row>
    <row r="73" spans="2:13" x14ac:dyDescent="0.25">
      <c r="B73" s="146" t="s">
        <v>114</v>
      </c>
      <c r="C73" s="65">
        <v>0</v>
      </c>
      <c r="D73" s="65">
        <v>0</v>
      </c>
      <c r="E73" s="65">
        <v>62.048999999999999</v>
      </c>
      <c r="F73" s="111">
        <v>0</v>
      </c>
      <c r="G73" s="67">
        <v>0</v>
      </c>
      <c r="H73" s="67">
        <v>5.5E-2</v>
      </c>
      <c r="I73" s="65">
        <v>0</v>
      </c>
      <c r="J73" s="65">
        <v>0</v>
      </c>
      <c r="K73" s="65">
        <v>0</v>
      </c>
      <c r="L73" s="67">
        <v>0</v>
      </c>
      <c r="M73" s="140">
        <v>0</v>
      </c>
    </row>
    <row r="74" spans="2:13" x14ac:dyDescent="0.25">
      <c r="B74" s="146" t="s">
        <v>77</v>
      </c>
      <c r="C74" s="65">
        <v>56.436999999999998</v>
      </c>
      <c r="D74" s="65">
        <v>77.334000000000003</v>
      </c>
      <c r="E74" s="65">
        <v>78.388000000000005</v>
      </c>
      <c r="F74" s="111">
        <v>99.722999999999999</v>
      </c>
      <c r="G74" s="67">
        <v>0.20899999999999999</v>
      </c>
      <c r="H74" s="67">
        <v>0.28799999999999998</v>
      </c>
      <c r="I74" s="65">
        <v>85.83</v>
      </c>
      <c r="J74" s="65">
        <v>95</v>
      </c>
      <c r="K74" s="65">
        <v>105</v>
      </c>
      <c r="L74" s="67">
        <v>1.7000000000000001E-2</v>
      </c>
      <c r="M74" s="140">
        <v>0.28999999999999998</v>
      </c>
    </row>
    <row r="75" spans="2:13" x14ac:dyDescent="0.25">
      <c r="B75" s="146" t="s">
        <v>78</v>
      </c>
      <c r="C75" s="65">
        <v>21.176992870000003</v>
      </c>
      <c r="D75" s="65">
        <v>30.402999999999999</v>
      </c>
      <c r="E75" s="65">
        <v>20.626999999999999</v>
      </c>
      <c r="F75" s="111">
        <v>37.149000000000001</v>
      </c>
      <c r="G75" s="67">
        <v>0.20599999999999999</v>
      </c>
      <c r="H75" s="67">
        <v>0.10100000000000001</v>
      </c>
      <c r="I75" s="65">
        <v>23.2</v>
      </c>
      <c r="J75" s="65">
        <v>21.149000000000001</v>
      </c>
      <c r="K75" s="65">
        <v>21.52</v>
      </c>
      <c r="L75" s="67">
        <v>-0.16600000000000001</v>
      </c>
      <c r="M75" s="140">
        <v>7.9000000000000001E-2</v>
      </c>
    </row>
    <row r="76" spans="2:13" x14ac:dyDescent="0.25">
      <c r="B76" s="145" t="s">
        <v>79</v>
      </c>
      <c r="C76" s="65">
        <v>0.623</v>
      </c>
      <c r="D76" s="65">
        <v>0.65800000000000003</v>
      </c>
      <c r="E76" s="65">
        <v>1.173</v>
      </c>
      <c r="F76" s="111">
        <v>0.65800000000000003</v>
      </c>
      <c r="G76" s="67">
        <v>1.7999999999999999E-2</v>
      </c>
      <c r="H76" s="67">
        <v>3.0000000000000001E-3</v>
      </c>
      <c r="I76" s="65">
        <v>1.4359999999999999</v>
      </c>
      <c r="J76" s="65">
        <v>0.65800000000000003</v>
      </c>
      <c r="K76" s="65">
        <v>0.68761000000000005</v>
      </c>
      <c r="L76" s="67">
        <v>1.4999999999999999E-2</v>
      </c>
      <c r="M76" s="140">
        <v>3.0000000000000001E-3</v>
      </c>
    </row>
    <row r="77" spans="2:13" x14ac:dyDescent="0.25">
      <c r="B77" s="81" t="s">
        <v>80</v>
      </c>
      <c r="C77" s="92">
        <v>223.15074486999998</v>
      </c>
      <c r="D77" s="92">
        <v>270.76800000000003</v>
      </c>
      <c r="E77" s="92">
        <v>281.16200000000003</v>
      </c>
      <c r="F77" s="119">
        <v>299.19014000000004</v>
      </c>
      <c r="G77" s="120">
        <v>0.10299999999999999</v>
      </c>
      <c r="H77" s="120">
        <v>1</v>
      </c>
      <c r="I77" s="92">
        <v>326.74499999999995</v>
      </c>
      <c r="J77" s="92">
        <v>347.71400000000006</v>
      </c>
      <c r="K77" s="92">
        <v>363.36160999999998</v>
      </c>
      <c r="L77" s="120">
        <v>6.7000000000000004E-2</v>
      </c>
      <c r="M77" s="121">
        <v>1</v>
      </c>
    </row>
    <row r="78" spans="2:13" x14ac:dyDescent="0.25">
      <c r="B78" s="147"/>
      <c r="C78" s="148"/>
      <c r="D78" s="148"/>
      <c r="E78" s="149"/>
      <c r="F78" s="149"/>
      <c r="G78" s="149"/>
      <c r="H78" s="149"/>
      <c r="I78" s="149"/>
      <c r="J78" s="149"/>
      <c r="K78" s="150"/>
      <c r="L78" s="150"/>
      <c r="M78" s="150"/>
    </row>
    <row r="79" spans="2:13" x14ac:dyDescent="0.25">
      <c r="B79" s="151"/>
      <c r="C79" s="151"/>
      <c r="D79" s="151"/>
      <c r="E79" s="151"/>
      <c r="F79" s="151"/>
      <c r="G79" s="151"/>
      <c r="H79" s="151"/>
      <c r="I79" s="151"/>
      <c r="J79" s="151"/>
      <c r="K79" s="151"/>
      <c r="L79" s="152"/>
      <c r="M79" s="153"/>
    </row>
    <row r="80" spans="2:13" x14ac:dyDescent="0.25">
      <c r="B80" s="154"/>
      <c r="C80" s="155"/>
      <c r="D80" s="54"/>
      <c r="E80" s="54"/>
      <c r="F80" s="156"/>
      <c r="G80" s="156"/>
      <c r="H80" s="156"/>
      <c r="I80" s="54"/>
      <c r="J80" s="157"/>
      <c r="K80" s="152"/>
      <c r="L80" s="152"/>
      <c r="M80" s="152"/>
    </row>
  </sheetData>
  <mergeCells count="6">
    <mergeCell ref="B2:M2"/>
    <mergeCell ref="G4:H4"/>
    <mergeCell ref="L4:M4"/>
    <mergeCell ref="B10:M10"/>
    <mergeCell ref="G12:H12"/>
    <mergeCell ref="L12:M12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8FE960-27DF-4FA7-8774-B3BF49F8C41C}">
  <dimension ref="B1:U14"/>
  <sheetViews>
    <sheetView showGridLines="0" workbookViewId="0">
      <selection activeCell="B2" sqref="B2:U2"/>
    </sheetView>
  </sheetViews>
  <sheetFormatPr defaultRowHeight="15" x14ac:dyDescent="0.25"/>
  <cols>
    <col min="1" max="1" width="2.7109375" customWidth="1"/>
  </cols>
  <sheetData>
    <row r="1" spans="2:21" x14ac:dyDescent="0.25">
      <c r="B1" s="5" t="s">
        <v>16</v>
      </c>
    </row>
    <row r="2" spans="2:21" x14ac:dyDescent="0.25">
      <c r="B2" s="265" t="s">
        <v>190</v>
      </c>
      <c r="C2" s="275"/>
      <c r="D2" s="27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5"/>
      <c r="P2" s="265"/>
      <c r="Q2" s="265"/>
      <c r="R2" s="265"/>
      <c r="S2" s="265"/>
      <c r="T2" s="265"/>
      <c r="U2" s="265"/>
    </row>
    <row r="3" spans="2:21" x14ac:dyDescent="0.25">
      <c r="B3" s="158"/>
      <c r="C3" s="276" t="s">
        <v>82</v>
      </c>
      <c r="D3" s="277"/>
      <c r="E3" s="159" t="s">
        <v>83</v>
      </c>
      <c r="F3" s="278" t="s">
        <v>84</v>
      </c>
      <c r="G3" s="278"/>
      <c r="H3" s="278"/>
      <c r="I3" s="278"/>
      <c r="J3" s="278"/>
      <c r="K3" s="278"/>
      <c r="L3" s="278"/>
      <c r="M3" s="278"/>
      <c r="N3" s="278"/>
      <c r="O3" s="278"/>
      <c r="P3" s="278"/>
      <c r="Q3" s="278"/>
      <c r="R3" s="278"/>
      <c r="S3" s="160"/>
      <c r="T3" s="279" t="s">
        <v>85</v>
      </c>
      <c r="U3" s="281" t="s">
        <v>86</v>
      </c>
    </row>
    <row r="4" spans="2:21" ht="54" x14ac:dyDescent="0.25">
      <c r="B4" s="161"/>
      <c r="C4" s="162" t="s">
        <v>87</v>
      </c>
      <c r="D4" s="163" t="s">
        <v>88</v>
      </c>
      <c r="E4" s="272" t="s">
        <v>89</v>
      </c>
      <c r="F4" s="273"/>
      <c r="G4" s="274"/>
      <c r="H4" s="272" t="s">
        <v>90</v>
      </c>
      <c r="I4" s="273"/>
      <c r="J4" s="274"/>
      <c r="K4" s="272" t="s">
        <v>91</v>
      </c>
      <c r="L4" s="273"/>
      <c r="M4" s="273"/>
      <c r="N4" s="273"/>
      <c r="O4" s="273"/>
      <c r="P4" s="273"/>
      <c r="Q4" s="273"/>
      <c r="R4" s="273"/>
      <c r="S4" s="274"/>
      <c r="T4" s="280"/>
      <c r="U4" s="282"/>
    </row>
    <row r="5" spans="2:21" x14ac:dyDescent="0.25">
      <c r="B5" s="164"/>
      <c r="C5" s="165"/>
      <c r="D5" s="166"/>
      <c r="E5" s="272" t="s">
        <v>9</v>
      </c>
      <c r="F5" s="273"/>
      <c r="G5" s="274"/>
      <c r="H5" s="272" t="s">
        <v>10</v>
      </c>
      <c r="I5" s="273"/>
      <c r="J5" s="274"/>
      <c r="K5" s="272" t="s">
        <v>11</v>
      </c>
      <c r="L5" s="273"/>
      <c r="M5" s="274"/>
      <c r="N5" s="272" t="s">
        <v>12</v>
      </c>
      <c r="O5" s="273"/>
      <c r="P5" s="274"/>
      <c r="Q5" s="272" t="s">
        <v>13</v>
      </c>
      <c r="R5" s="273"/>
      <c r="S5" s="274"/>
      <c r="T5" s="167" t="s">
        <v>25</v>
      </c>
      <c r="U5" s="168"/>
    </row>
    <row r="6" spans="2:21" ht="19.5" x14ac:dyDescent="0.25">
      <c r="B6" s="169" t="s">
        <v>191</v>
      </c>
      <c r="C6" s="170"/>
      <c r="D6" s="171"/>
      <c r="E6" s="172" t="s">
        <v>93</v>
      </c>
      <c r="F6" s="173" t="s">
        <v>94</v>
      </c>
      <c r="G6" s="174" t="s">
        <v>95</v>
      </c>
      <c r="H6" s="172" t="s">
        <v>93</v>
      </c>
      <c r="I6" s="173" t="s">
        <v>94</v>
      </c>
      <c r="J6" s="174" t="s">
        <v>95</v>
      </c>
      <c r="K6" s="172" t="s">
        <v>93</v>
      </c>
      <c r="L6" s="173" t="s">
        <v>94</v>
      </c>
      <c r="M6" s="174" t="s">
        <v>95</v>
      </c>
      <c r="N6" s="172" t="s">
        <v>93</v>
      </c>
      <c r="O6" s="173" t="s">
        <v>94</v>
      </c>
      <c r="P6" s="174" t="s">
        <v>95</v>
      </c>
      <c r="Q6" s="172" t="s">
        <v>93</v>
      </c>
      <c r="R6" s="173" t="s">
        <v>94</v>
      </c>
      <c r="S6" s="174" t="s">
        <v>95</v>
      </c>
      <c r="T6" s="175" t="s">
        <v>96</v>
      </c>
      <c r="U6" s="176"/>
    </row>
    <row r="7" spans="2:21" ht="18" x14ac:dyDescent="0.25">
      <c r="B7" s="177" t="s">
        <v>97</v>
      </c>
      <c r="C7" s="178">
        <v>166</v>
      </c>
      <c r="D7" s="179">
        <v>166</v>
      </c>
      <c r="E7" s="180">
        <v>106</v>
      </c>
      <c r="F7" s="181">
        <v>88.567999999999984</v>
      </c>
      <c r="G7" s="182">
        <v>0.8355471698113206</v>
      </c>
      <c r="H7" s="180">
        <v>141</v>
      </c>
      <c r="I7" s="181">
        <v>116.97</v>
      </c>
      <c r="J7" s="182">
        <v>0.82957446808510638</v>
      </c>
      <c r="K7" s="180">
        <v>151</v>
      </c>
      <c r="L7" s="181">
        <v>133.333845</v>
      </c>
      <c r="M7" s="182">
        <v>0.88300559602649009</v>
      </c>
      <c r="N7" s="180">
        <v>163</v>
      </c>
      <c r="O7" s="181">
        <v>145.00074094999999</v>
      </c>
      <c r="P7" s="182">
        <v>0.88957509785276068</v>
      </c>
      <c r="Q7" s="180">
        <v>163</v>
      </c>
      <c r="R7" s="181">
        <v>151.52577429275001</v>
      </c>
      <c r="S7" s="181">
        <v>0.92960597725613503</v>
      </c>
      <c r="T7" s="183">
        <v>4.951704737438245E-2</v>
      </c>
      <c r="U7" s="183">
        <v>1</v>
      </c>
    </row>
    <row r="8" spans="2:21" x14ac:dyDescent="0.25">
      <c r="B8" s="184" t="s">
        <v>98</v>
      </c>
      <c r="C8" s="185">
        <v>27</v>
      </c>
      <c r="D8" s="185">
        <v>27</v>
      </c>
      <c r="E8" s="186">
        <v>19</v>
      </c>
      <c r="F8" s="187">
        <v>3.169</v>
      </c>
      <c r="G8" s="188">
        <v>0.16678947368421052</v>
      </c>
      <c r="H8" s="186">
        <v>27</v>
      </c>
      <c r="I8" s="187">
        <v>5.7610000000000001</v>
      </c>
      <c r="J8" s="188">
        <v>0.21337037037037038</v>
      </c>
      <c r="K8" s="186">
        <v>27</v>
      </c>
      <c r="L8" s="187">
        <v>5.9626350000000006</v>
      </c>
      <c r="M8" s="188">
        <v>0.22083833333333336</v>
      </c>
      <c r="N8" s="186">
        <v>35</v>
      </c>
      <c r="O8" s="187">
        <v>8.5150000000000006</v>
      </c>
      <c r="P8" s="188">
        <v>0.2432857142857143</v>
      </c>
      <c r="Q8" s="189">
        <v>35</v>
      </c>
      <c r="R8" s="187">
        <v>8.8981749999999984</v>
      </c>
      <c r="S8" s="187">
        <v>0.25423357142857139</v>
      </c>
      <c r="T8" s="190">
        <v>9.0355436729529837E-2</v>
      </c>
      <c r="U8" s="191">
        <v>0.19993629037068283</v>
      </c>
    </row>
    <row r="9" spans="2:21" x14ac:dyDescent="0.25">
      <c r="B9" s="184" t="s">
        <v>99</v>
      </c>
      <c r="C9" s="192">
        <v>46</v>
      </c>
      <c r="D9" s="192">
        <v>46</v>
      </c>
      <c r="E9" s="193">
        <v>30</v>
      </c>
      <c r="F9" s="194">
        <v>19.375</v>
      </c>
      <c r="G9" s="195">
        <v>0.64583333333333337</v>
      </c>
      <c r="H9" s="193">
        <v>39</v>
      </c>
      <c r="I9" s="194">
        <v>24.16</v>
      </c>
      <c r="J9" s="195">
        <v>0.61948717948717946</v>
      </c>
      <c r="K9" s="193">
        <v>39</v>
      </c>
      <c r="L9" s="194">
        <v>25.005599999999998</v>
      </c>
      <c r="M9" s="195">
        <v>0.64116923076923071</v>
      </c>
      <c r="N9" s="193">
        <v>39</v>
      </c>
      <c r="O9" s="194">
        <v>26.130851999999997</v>
      </c>
      <c r="P9" s="195">
        <v>0.67002184615384608</v>
      </c>
      <c r="Q9" s="196">
        <v>39</v>
      </c>
      <c r="R9" s="194">
        <v>27.306740340000001</v>
      </c>
      <c r="S9" s="194">
        <v>0.70017282923076929</v>
      </c>
      <c r="T9" s="197">
        <v>0</v>
      </c>
      <c r="U9" s="198">
        <v>0.25335037443454461</v>
      </c>
    </row>
    <row r="10" spans="2:21" x14ac:dyDescent="0.25">
      <c r="B10" s="184" t="s">
        <v>100</v>
      </c>
      <c r="C10" s="192">
        <v>75</v>
      </c>
      <c r="D10" s="192">
        <v>75</v>
      </c>
      <c r="E10" s="193">
        <v>46</v>
      </c>
      <c r="F10" s="194">
        <v>40.805999999999997</v>
      </c>
      <c r="G10" s="195">
        <v>0.88708695652173908</v>
      </c>
      <c r="H10" s="193">
        <v>57</v>
      </c>
      <c r="I10" s="194">
        <v>53.112000000000002</v>
      </c>
      <c r="J10" s="195">
        <v>0.93178947368421061</v>
      </c>
      <c r="K10" s="193">
        <v>65</v>
      </c>
      <c r="L10" s="194">
        <v>63.17221</v>
      </c>
      <c r="M10" s="195">
        <v>0.97188015384615389</v>
      </c>
      <c r="N10" s="193">
        <v>69</v>
      </c>
      <c r="O10" s="194">
        <v>69.397785949999999</v>
      </c>
      <c r="P10" s="195">
        <v>1.005765013768116</v>
      </c>
      <c r="Q10" s="196">
        <v>69</v>
      </c>
      <c r="R10" s="194">
        <v>72.520686317750005</v>
      </c>
      <c r="S10" s="194">
        <v>1.0510244393876813</v>
      </c>
      <c r="T10" s="197">
        <v>6.5756716652330516E-2</v>
      </c>
      <c r="U10" s="198">
        <v>0.42033616554476055</v>
      </c>
    </row>
    <row r="11" spans="2:21" x14ac:dyDescent="0.25">
      <c r="B11" s="184" t="s">
        <v>101</v>
      </c>
      <c r="C11" s="192">
        <v>17</v>
      </c>
      <c r="D11" s="192">
        <v>17</v>
      </c>
      <c r="E11" s="193">
        <v>10</v>
      </c>
      <c r="F11" s="194">
        <v>22.475000000000001</v>
      </c>
      <c r="G11" s="195">
        <v>2.2475000000000001</v>
      </c>
      <c r="H11" s="193">
        <v>17</v>
      </c>
      <c r="I11" s="194">
        <v>31.212</v>
      </c>
      <c r="J11" s="195">
        <v>1.8360000000000001</v>
      </c>
      <c r="K11" s="193">
        <v>19</v>
      </c>
      <c r="L11" s="194">
        <v>36.373024999999998</v>
      </c>
      <c r="M11" s="195">
        <v>1.9143697368421051</v>
      </c>
      <c r="N11" s="193">
        <v>19</v>
      </c>
      <c r="O11" s="194">
        <v>38.009811124999999</v>
      </c>
      <c r="P11" s="195">
        <v>2.0005163750000001</v>
      </c>
      <c r="Q11" s="196">
        <v>19</v>
      </c>
      <c r="R11" s="194">
        <v>39.720252625625001</v>
      </c>
      <c r="S11" s="194">
        <v>2.0905396118750001</v>
      </c>
      <c r="T11" s="197">
        <v>3.7771070432953691E-2</v>
      </c>
      <c r="U11" s="198">
        <v>0.11988100620297236</v>
      </c>
    </row>
    <row r="12" spans="2:21" x14ac:dyDescent="0.25">
      <c r="B12" s="199" t="s">
        <v>102</v>
      </c>
      <c r="C12" s="200">
        <v>1</v>
      </c>
      <c r="D12" s="200">
        <v>1</v>
      </c>
      <c r="E12" s="201">
        <v>1</v>
      </c>
      <c r="F12" s="202">
        <v>2.7429999999999999</v>
      </c>
      <c r="G12" s="203">
        <v>2.7429999999999999</v>
      </c>
      <c r="H12" s="201">
        <v>1</v>
      </c>
      <c r="I12" s="202">
        <v>2.7250000000000001</v>
      </c>
      <c r="J12" s="203">
        <v>2.7250000000000001</v>
      </c>
      <c r="K12" s="201">
        <v>1</v>
      </c>
      <c r="L12" s="202">
        <v>2.8203749999999999</v>
      </c>
      <c r="M12" s="203">
        <v>2.8203749999999999</v>
      </c>
      <c r="N12" s="201">
        <v>1</v>
      </c>
      <c r="O12" s="202">
        <v>2.9472918749999999</v>
      </c>
      <c r="P12" s="203">
        <v>2.9472918749999999</v>
      </c>
      <c r="Q12" s="204">
        <v>1</v>
      </c>
      <c r="R12" s="202">
        <v>3.0799200093749999</v>
      </c>
      <c r="S12" s="202">
        <v>3.0799200093749999</v>
      </c>
      <c r="T12" s="205">
        <v>0</v>
      </c>
      <c r="U12" s="206">
        <v>6.4961634470396051E-3</v>
      </c>
    </row>
    <row r="13" spans="2:21" x14ac:dyDescent="0.25">
      <c r="B13" s="207"/>
      <c r="C13" s="208"/>
      <c r="D13" s="208"/>
      <c r="E13" s="208"/>
      <c r="F13" s="208"/>
      <c r="G13" s="208"/>
      <c r="H13" s="208"/>
      <c r="I13" s="209"/>
      <c r="J13" s="209"/>
      <c r="K13" s="208"/>
      <c r="L13" s="209"/>
      <c r="M13" s="209"/>
      <c r="N13" s="208"/>
      <c r="O13" s="209"/>
      <c r="P13" s="209"/>
      <c r="Q13" s="208"/>
      <c r="R13" s="209"/>
      <c r="S13" s="209"/>
      <c r="T13" s="210"/>
      <c r="U13" s="210"/>
    </row>
    <row r="14" spans="2:21" x14ac:dyDescent="0.25">
      <c r="B14" s="211"/>
      <c r="C14" s="211"/>
      <c r="D14" s="211"/>
      <c r="E14" s="211"/>
      <c r="F14" s="211"/>
      <c r="G14" s="211"/>
      <c r="H14" s="211"/>
      <c r="I14" s="211"/>
      <c r="J14" s="211"/>
      <c r="K14" s="211"/>
      <c r="L14" s="211"/>
      <c r="M14" s="211"/>
      <c r="N14" s="211"/>
      <c r="O14" s="211"/>
      <c r="P14" s="211"/>
      <c r="Q14" s="211"/>
      <c r="R14" s="211"/>
      <c r="S14" s="211"/>
      <c r="T14" s="211"/>
      <c r="U14" s="211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6E02D8-87F3-4AC7-A301-DAE9B6CFDDE0}">
  <dimension ref="B1:AB10"/>
  <sheetViews>
    <sheetView showGridLines="0" topLeftCell="A5" workbookViewId="0">
      <selection activeCell="E9" sqref="E9"/>
    </sheetView>
  </sheetViews>
  <sheetFormatPr defaultRowHeight="15" x14ac:dyDescent="0.25"/>
  <cols>
    <col min="1" max="1" width="2.7109375" customWidth="1"/>
    <col min="2" max="4" width="17.7109375" customWidth="1"/>
  </cols>
  <sheetData>
    <row r="1" spans="2:28" x14ac:dyDescent="0.25">
      <c r="B1" s="5" t="s">
        <v>16</v>
      </c>
      <c r="AB1">
        <f>SUMPRODUCT(LEN(B2)-LEN(SUBSTITUTE(B2,{1,2,3,4,5,6,7,8,9,0},"")))</f>
        <v>4</v>
      </c>
    </row>
    <row r="2" spans="2:28" x14ac:dyDescent="0.25">
      <c r="B2" s="259" t="s">
        <v>192</v>
      </c>
      <c r="C2" s="259"/>
      <c r="D2" s="259"/>
      <c r="E2" s="259"/>
      <c r="F2" s="259"/>
      <c r="G2" s="259"/>
      <c r="H2" s="259"/>
      <c r="I2" s="259"/>
      <c r="J2" s="259"/>
      <c r="K2" s="259"/>
    </row>
    <row r="3" spans="2:28" ht="34.5" x14ac:dyDescent="0.25">
      <c r="B3" s="1"/>
      <c r="C3" s="2"/>
      <c r="D3" s="3"/>
      <c r="E3" s="260" t="s">
        <v>1</v>
      </c>
      <c r="F3" s="261"/>
      <c r="G3" s="262"/>
      <c r="H3" s="4" t="s">
        <v>2</v>
      </c>
      <c r="I3" s="263" t="s">
        <v>3</v>
      </c>
      <c r="J3" s="264"/>
      <c r="K3" s="264"/>
    </row>
    <row r="4" spans="2:28" ht="23.25" x14ac:dyDescent="0.25">
      <c r="B4" s="220" t="s">
        <v>4</v>
      </c>
      <c r="C4" s="221" t="s">
        <v>5</v>
      </c>
      <c r="D4" s="221" t="s">
        <v>6</v>
      </c>
      <c r="E4" s="222" t="s">
        <v>7</v>
      </c>
      <c r="F4" s="222" t="s">
        <v>8</v>
      </c>
      <c r="G4" s="222" t="s">
        <v>9</v>
      </c>
      <c r="H4" s="222" t="s">
        <v>10</v>
      </c>
      <c r="I4" s="222" t="s">
        <v>11</v>
      </c>
      <c r="J4" s="222" t="s">
        <v>12</v>
      </c>
      <c r="K4" s="223" t="s">
        <v>13</v>
      </c>
    </row>
    <row r="5" spans="2:28" ht="33.75" x14ac:dyDescent="0.25">
      <c r="B5" s="224" t="s">
        <v>360</v>
      </c>
      <c r="C5" s="225" t="s">
        <v>193</v>
      </c>
      <c r="D5" s="253" t="s">
        <v>209</v>
      </c>
      <c r="E5" s="226" t="s">
        <v>361</v>
      </c>
      <c r="F5" s="226" t="s">
        <v>362</v>
      </c>
      <c r="G5" s="226" t="s">
        <v>363</v>
      </c>
      <c r="H5" s="226" t="s">
        <v>364</v>
      </c>
      <c r="I5" s="226" t="s">
        <v>365</v>
      </c>
      <c r="J5" s="226" t="s">
        <v>366</v>
      </c>
      <c r="K5" s="228" t="s">
        <v>366</v>
      </c>
    </row>
    <row r="6" spans="2:28" ht="45" x14ac:dyDescent="0.25">
      <c r="B6" s="224" t="s">
        <v>367</v>
      </c>
      <c r="C6" s="225" t="s">
        <v>193</v>
      </c>
      <c r="D6" s="253"/>
      <c r="E6" s="226" t="s">
        <v>368</v>
      </c>
      <c r="F6" s="226" t="s">
        <v>273</v>
      </c>
      <c r="G6" s="226" t="s">
        <v>369</v>
      </c>
      <c r="H6" s="226" t="s">
        <v>370</v>
      </c>
      <c r="I6" s="226" t="s">
        <v>371</v>
      </c>
      <c r="J6" s="226" t="s">
        <v>372</v>
      </c>
      <c r="K6" s="228" t="s">
        <v>373</v>
      </c>
    </row>
    <row r="7" spans="2:28" ht="33.75" x14ac:dyDescent="0.25">
      <c r="B7" s="224" t="s">
        <v>374</v>
      </c>
      <c r="C7" s="225" t="s">
        <v>196</v>
      </c>
      <c r="D7" s="253"/>
      <c r="E7" s="226">
        <v>40</v>
      </c>
      <c r="F7" s="226">
        <v>40</v>
      </c>
      <c r="G7" s="226">
        <v>40</v>
      </c>
      <c r="H7" s="226">
        <v>40</v>
      </c>
      <c r="I7" s="226">
        <v>40</v>
      </c>
      <c r="J7" s="226">
        <v>40</v>
      </c>
      <c r="K7" s="228">
        <v>40</v>
      </c>
    </row>
    <row r="8" spans="2:28" ht="33.75" x14ac:dyDescent="0.25">
      <c r="B8" s="224" t="s">
        <v>375</v>
      </c>
      <c r="C8" s="225" t="s">
        <v>194</v>
      </c>
      <c r="D8" s="253"/>
      <c r="E8" s="226">
        <v>95</v>
      </c>
      <c r="F8" s="226">
        <v>90</v>
      </c>
      <c r="G8" s="226">
        <v>84</v>
      </c>
      <c r="H8" s="226">
        <v>100</v>
      </c>
      <c r="I8" s="226">
        <v>105</v>
      </c>
      <c r="J8" s="226">
        <v>120</v>
      </c>
      <c r="K8" s="228">
        <v>130</v>
      </c>
    </row>
    <row r="9" spans="2:28" ht="33.75" x14ac:dyDescent="0.25">
      <c r="B9" s="237" t="s">
        <v>376</v>
      </c>
      <c r="C9" s="238" t="s">
        <v>194</v>
      </c>
      <c r="D9" s="283"/>
      <c r="E9" s="239" t="s">
        <v>377</v>
      </c>
      <c r="F9" s="239" t="s">
        <v>378</v>
      </c>
      <c r="G9" s="239" t="s">
        <v>379</v>
      </c>
      <c r="H9" s="239" t="s">
        <v>380</v>
      </c>
      <c r="I9" s="239" t="s">
        <v>381</v>
      </c>
      <c r="J9" s="239" t="s">
        <v>382</v>
      </c>
      <c r="K9" s="249" t="s">
        <v>383</v>
      </c>
    </row>
    <row r="10" spans="2:28" x14ac:dyDescent="0.25">
      <c r="B10" s="236"/>
      <c r="C10" s="236"/>
      <c r="D10" s="236"/>
      <c r="E10" s="236"/>
      <c r="F10" s="236"/>
      <c r="G10" s="236"/>
      <c r="H10" s="236"/>
      <c r="I10" s="236"/>
      <c r="J10" s="236"/>
      <c r="K10" s="236"/>
    </row>
  </sheetData>
  <mergeCells count="4">
    <mergeCell ref="B2:K2"/>
    <mergeCell ref="E3:G3"/>
    <mergeCell ref="I3:K3"/>
    <mergeCell ref="D5:D9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86B046-0C95-4823-8484-5F3D28782739}">
  <dimension ref="B1:M28"/>
  <sheetViews>
    <sheetView showGridLines="0" tabSelected="1" workbookViewId="0">
      <selection activeCell="B2" sqref="B2:U2"/>
    </sheetView>
  </sheetViews>
  <sheetFormatPr defaultRowHeight="15" x14ac:dyDescent="0.25"/>
  <cols>
    <col min="1" max="1" width="2.7109375" customWidth="1"/>
    <col min="2" max="2" width="20.7109375" customWidth="1"/>
  </cols>
  <sheetData>
    <row r="1" spans="2:13" x14ac:dyDescent="0.25">
      <c r="B1" s="5" t="s">
        <v>16</v>
      </c>
    </row>
    <row r="2" spans="2:13" x14ac:dyDescent="0.25">
      <c r="B2" s="265" t="s">
        <v>195</v>
      </c>
      <c r="C2" s="265"/>
      <c r="D2" s="265"/>
      <c r="E2" s="265"/>
      <c r="F2" s="265"/>
      <c r="G2" s="265"/>
      <c r="H2" s="265"/>
      <c r="I2" s="265"/>
      <c r="J2" s="265"/>
      <c r="K2" s="265"/>
      <c r="L2" s="265"/>
      <c r="M2" s="265"/>
    </row>
    <row r="3" spans="2:13" ht="50.25" x14ac:dyDescent="0.25">
      <c r="B3" s="6"/>
      <c r="C3" s="7"/>
      <c r="D3" s="8" t="s">
        <v>18</v>
      </c>
      <c r="E3" s="9"/>
      <c r="F3" s="10" t="s">
        <v>19</v>
      </c>
      <c r="G3" s="11" t="s">
        <v>20</v>
      </c>
      <c r="H3" s="11" t="s">
        <v>21</v>
      </c>
      <c r="I3" s="12" t="s">
        <v>22</v>
      </c>
      <c r="J3" s="13"/>
      <c r="K3" s="14"/>
      <c r="L3" s="11" t="s">
        <v>20</v>
      </c>
      <c r="M3" s="15" t="s">
        <v>21</v>
      </c>
    </row>
    <row r="4" spans="2:13" x14ac:dyDescent="0.25">
      <c r="B4" s="16" t="s">
        <v>23</v>
      </c>
      <c r="C4" s="17" t="s">
        <v>7</v>
      </c>
      <c r="D4" s="17" t="s">
        <v>8</v>
      </c>
      <c r="E4" s="17" t="s">
        <v>9</v>
      </c>
      <c r="F4" s="18" t="s">
        <v>10</v>
      </c>
      <c r="G4" s="266" t="s">
        <v>24</v>
      </c>
      <c r="H4" s="267"/>
      <c r="I4" s="17" t="s">
        <v>11</v>
      </c>
      <c r="J4" s="17" t="s">
        <v>12</v>
      </c>
      <c r="K4" s="17" t="s">
        <v>13</v>
      </c>
      <c r="L4" s="266" t="s">
        <v>25</v>
      </c>
      <c r="M4" s="268"/>
    </row>
    <row r="5" spans="2:13" x14ac:dyDescent="0.25">
      <c r="B5" s="19" t="s">
        <v>26</v>
      </c>
      <c r="C5" s="20">
        <v>66.986152000000004</v>
      </c>
      <c r="D5" s="20">
        <v>73.376000000000005</v>
      </c>
      <c r="E5" s="20">
        <v>67.546781112231997</v>
      </c>
      <c r="F5" s="21">
        <v>66.572487439980705</v>
      </c>
      <c r="G5" s="22">
        <v>-2E-3</v>
      </c>
      <c r="H5" s="22">
        <v>8.4000000000000005E-2</v>
      </c>
      <c r="I5" s="20">
        <v>69.563089670030138</v>
      </c>
      <c r="J5" s="20">
        <v>72.67931777929553</v>
      </c>
      <c r="K5" s="20">
        <v>76.001989358589981</v>
      </c>
      <c r="L5" s="22">
        <v>4.4999999999999998E-2</v>
      </c>
      <c r="M5" s="23">
        <v>7.9000000000000001E-2</v>
      </c>
    </row>
    <row r="6" spans="2:13" x14ac:dyDescent="0.25">
      <c r="B6" s="19" t="s">
        <v>193</v>
      </c>
      <c r="C6" s="20">
        <v>587.22799999999995</v>
      </c>
      <c r="D6" s="20">
        <v>748.53700000000003</v>
      </c>
      <c r="E6" s="20">
        <v>836.9</v>
      </c>
      <c r="F6" s="21">
        <v>800.95799999999997</v>
      </c>
      <c r="G6" s="22">
        <v>0.109</v>
      </c>
      <c r="H6" s="22">
        <v>0.89100000000000001</v>
      </c>
      <c r="I6" s="20">
        <v>763.05100000000004</v>
      </c>
      <c r="J6" s="20">
        <v>796.71600000000001</v>
      </c>
      <c r="K6" s="20">
        <v>833.02700000000004</v>
      </c>
      <c r="L6" s="22">
        <v>1.2999999999999999E-2</v>
      </c>
      <c r="M6" s="24">
        <v>0.88500000000000001</v>
      </c>
    </row>
    <row r="7" spans="2:13" x14ac:dyDescent="0.25">
      <c r="B7" s="19" t="s">
        <v>196</v>
      </c>
      <c r="C7" s="20">
        <v>10.539</v>
      </c>
      <c r="D7" s="20">
        <v>9.1210000000000004</v>
      </c>
      <c r="E7" s="20">
        <v>11.786</v>
      </c>
      <c r="F7" s="21">
        <v>23.622919999999997</v>
      </c>
      <c r="G7" s="22">
        <v>0.309</v>
      </c>
      <c r="H7" s="22">
        <v>1.6E-2</v>
      </c>
      <c r="I7" s="20">
        <v>24.683589107999996</v>
      </c>
      <c r="J7" s="20">
        <v>25.789626121158399</v>
      </c>
      <c r="K7" s="20">
        <v>26.971999296610527</v>
      </c>
      <c r="L7" s="22">
        <v>4.4999999999999998E-2</v>
      </c>
      <c r="M7" s="24">
        <v>2.8000000000000001E-2</v>
      </c>
    </row>
    <row r="8" spans="2:13" x14ac:dyDescent="0.25">
      <c r="B8" s="19" t="s">
        <v>194</v>
      </c>
      <c r="C8" s="20">
        <v>9.6440000000000001</v>
      </c>
      <c r="D8" s="20">
        <v>4.2359999999999998</v>
      </c>
      <c r="E8" s="20">
        <v>7.1740000000000004</v>
      </c>
      <c r="F8" s="21">
        <v>6.5</v>
      </c>
      <c r="G8" s="22">
        <v>-0.123</v>
      </c>
      <c r="H8" s="22">
        <v>8.9999999999999993E-3</v>
      </c>
      <c r="I8" s="20">
        <v>6.7918499999999993</v>
      </c>
      <c r="J8" s="20">
        <v>7.0961248800000005</v>
      </c>
      <c r="K8" s="20">
        <v>7.4290000000000003</v>
      </c>
      <c r="L8" s="22">
        <v>4.5999999999999999E-2</v>
      </c>
      <c r="M8" s="24">
        <v>8.0000000000000002E-3</v>
      </c>
    </row>
    <row r="9" spans="2:13" x14ac:dyDescent="0.25">
      <c r="B9" s="25" t="s">
        <v>28</v>
      </c>
      <c r="C9" s="26">
        <v>674.39715200000001</v>
      </c>
      <c r="D9" s="26">
        <v>835.27</v>
      </c>
      <c r="E9" s="26">
        <v>923.4067811122319</v>
      </c>
      <c r="F9" s="27">
        <v>897.6534074399807</v>
      </c>
      <c r="G9" s="28">
        <v>0.1</v>
      </c>
      <c r="H9" s="29">
        <v>1</v>
      </c>
      <c r="I9" s="26">
        <v>864.08952877803006</v>
      </c>
      <c r="J9" s="26">
        <v>902.28106878045401</v>
      </c>
      <c r="K9" s="26">
        <v>943.42998865520053</v>
      </c>
      <c r="L9" s="30">
        <v>1.7000000000000001E-2</v>
      </c>
      <c r="M9" s="31">
        <v>1</v>
      </c>
    </row>
    <row r="10" spans="2:13" x14ac:dyDescent="0.25">
      <c r="B10" s="32"/>
      <c r="C10" s="32"/>
      <c r="D10" s="32"/>
      <c r="E10" s="33"/>
      <c r="F10" s="33"/>
      <c r="G10" s="33"/>
      <c r="H10" s="33"/>
      <c r="I10" s="33"/>
      <c r="J10" s="33"/>
      <c r="K10" s="33"/>
      <c r="L10" s="33"/>
      <c r="M10" s="33"/>
    </row>
    <row r="11" spans="2:13" x14ac:dyDescent="0.25">
      <c r="B11" s="265" t="s">
        <v>197</v>
      </c>
      <c r="C11" s="265"/>
      <c r="D11" s="265"/>
      <c r="E11" s="265"/>
      <c r="F11" s="265"/>
      <c r="G11" s="265"/>
      <c r="H11" s="265"/>
      <c r="I11" s="265"/>
      <c r="J11" s="265"/>
      <c r="K11" s="265"/>
      <c r="L11" s="265"/>
      <c r="M11" s="265"/>
    </row>
    <row r="12" spans="2:13" ht="46.5" x14ac:dyDescent="0.25">
      <c r="B12" s="34" t="s">
        <v>30</v>
      </c>
      <c r="C12" s="35"/>
      <c r="D12" s="36" t="s">
        <v>18</v>
      </c>
      <c r="E12" s="37"/>
      <c r="F12" s="38" t="s">
        <v>19</v>
      </c>
      <c r="G12" s="39" t="s">
        <v>20</v>
      </c>
      <c r="H12" s="39" t="s">
        <v>21</v>
      </c>
      <c r="I12" s="40" t="s">
        <v>22</v>
      </c>
      <c r="J12" s="41"/>
      <c r="K12" s="42"/>
      <c r="L12" s="39" t="s">
        <v>20</v>
      </c>
      <c r="M12" s="43" t="s">
        <v>21</v>
      </c>
    </row>
    <row r="13" spans="2:13" x14ac:dyDescent="0.25">
      <c r="B13" s="44" t="s">
        <v>23</v>
      </c>
      <c r="C13" s="45" t="s">
        <v>7</v>
      </c>
      <c r="D13" s="45" t="s">
        <v>8</v>
      </c>
      <c r="E13" s="45" t="s">
        <v>9</v>
      </c>
      <c r="F13" s="46" t="s">
        <v>10</v>
      </c>
      <c r="G13" s="269" t="s">
        <v>24</v>
      </c>
      <c r="H13" s="270"/>
      <c r="I13" s="45" t="s">
        <v>11</v>
      </c>
      <c r="J13" s="45" t="s">
        <v>12</v>
      </c>
      <c r="K13" s="45" t="s">
        <v>13</v>
      </c>
      <c r="L13" s="269" t="s">
        <v>25</v>
      </c>
      <c r="M13" s="271"/>
    </row>
    <row r="14" spans="2:13" x14ac:dyDescent="0.25">
      <c r="B14" s="47" t="s">
        <v>31</v>
      </c>
      <c r="C14" s="48"/>
      <c r="D14" s="49"/>
      <c r="E14" s="49"/>
      <c r="F14" s="50"/>
      <c r="G14" s="51"/>
      <c r="H14" s="51"/>
      <c r="I14" s="49"/>
      <c r="J14" s="49"/>
      <c r="K14" s="52"/>
      <c r="L14" s="51"/>
      <c r="M14" s="53"/>
    </row>
    <row r="15" spans="2:13" x14ac:dyDescent="0.25">
      <c r="B15" s="47" t="s">
        <v>32</v>
      </c>
      <c r="C15" s="54">
        <v>12.627000000000001</v>
      </c>
      <c r="D15" s="54">
        <v>74.896000000000001</v>
      </c>
      <c r="E15" s="54">
        <v>95.266999999999996</v>
      </c>
      <c r="F15" s="55">
        <v>0</v>
      </c>
      <c r="G15" s="56">
        <v>-1</v>
      </c>
      <c r="H15" s="56">
        <v>4.8000000000000001E-2</v>
      </c>
      <c r="I15" s="54">
        <v>0</v>
      </c>
      <c r="J15" s="54">
        <v>0</v>
      </c>
      <c r="K15" s="54">
        <v>0</v>
      </c>
      <c r="L15" s="56">
        <v>0</v>
      </c>
      <c r="M15" s="57">
        <v>0</v>
      </c>
    </row>
    <row r="16" spans="2:13" x14ac:dyDescent="0.25">
      <c r="B16" s="58" t="s">
        <v>39</v>
      </c>
      <c r="C16" s="125">
        <v>12.627000000000001</v>
      </c>
      <c r="D16" s="126">
        <v>74.896000000000001</v>
      </c>
      <c r="E16" s="217">
        <v>95.266999999999996</v>
      </c>
      <c r="F16" s="217">
        <v>0</v>
      </c>
      <c r="G16" s="128">
        <v>-1</v>
      </c>
      <c r="H16" s="128">
        <v>4.8000000000000001E-2</v>
      </c>
      <c r="I16" s="126">
        <v>0</v>
      </c>
      <c r="J16" s="126">
        <v>0</v>
      </c>
      <c r="K16" s="217">
        <v>0</v>
      </c>
      <c r="L16" s="128">
        <v>0</v>
      </c>
      <c r="M16" s="128">
        <v>0</v>
      </c>
    </row>
    <row r="17" spans="2:13" x14ac:dyDescent="0.25">
      <c r="B17" s="77" t="s">
        <v>40</v>
      </c>
      <c r="C17" s="54">
        <v>1117.52</v>
      </c>
      <c r="D17" s="54">
        <v>806.11900000000003</v>
      </c>
      <c r="E17" s="54">
        <v>887.41600000000005</v>
      </c>
      <c r="F17" s="78">
        <v>897.654</v>
      </c>
      <c r="G17" s="79">
        <v>-7.0000000000000007E-2</v>
      </c>
      <c r="H17" s="79">
        <v>0.95199999999999996</v>
      </c>
      <c r="I17" s="54">
        <v>864.09</v>
      </c>
      <c r="J17" s="54">
        <v>902.28200000000004</v>
      </c>
      <c r="K17" s="54">
        <v>943.43</v>
      </c>
      <c r="L17" s="79">
        <v>1.7000000000000001E-2</v>
      </c>
      <c r="M17" s="80">
        <v>1</v>
      </c>
    </row>
    <row r="18" spans="2:13" x14ac:dyDescent="0.25">
      <c r="B18" s="81" t="s">
        <v>41</v>
      </c>
      <c r="C18" s="82">
        <v>1130.1469999999999</v>
      </c>
      <c r="D18" s="82">
        <v>881.01499999999999</v>
      </c>
      <c r="E18" s="83">
        <v>982.68299999999999</v>
      </c>
      <c r="F18" s="83">
        <v>897.654</v>
      </c>
      <c r="G18" s="84">
        <v>-7.3999999999999996E-2</v>
      </c>
      <c r="H18" s="84">
        <v>1</v>
      </c>
      <c r="I18" s="82">
        <v>864.09</v>
      </c>
      <c r="J18" s="82">
        <v>902.28200000000004</v>
      </c>
      <c r="K18" s="83">
        <v>943.43</v>
      </c>
      <c r="L18" s="84">
        <v>1.7000000000000001E-2</v>
      </c>
      <c r="M18" s="85">
        <v>1</v>
      </c>
    </row>
    <row r="19" spans="2:13" x14ac:dyDescent="0.25">
      <c r="B19" s="47" t="s">
        <v>42</v>
      </c>
      <c r="C19" s="86"/>
      <c r="D19" s="86"/>
      <c r="E19" s="86"/>
      <c r="F19" s="87"/>
      <c r="G19" s="88"/>
      <c r="H19" s="88"/>
      <c r="I19" s="86"/>
      <c r="J19" s="86"/>
      <c r="K19" s="86"/>
      <c r="L19" s="88"/>
      <c r="M19" s="89"/>
    </row>
    <row r="20" spans="2:13" x14ac:dyDescent="0.25">
      <c r="B20" s="47" t="s">
        <v>43</v>
      </c>
      <c r="C20" s="54">
        <v>78.947152000000003</v>
      </c>
      <c r="D20" s="54">
        <v>78.689000000000007</v>
      </c>
      <c r="E20" s="54">
        <v>76.938781112232007</v>
      </c>
      <c r="F20" s="55">
        <v>74.301407439980693</v>
      </c>
      <c r="G20" s="90">
        <v>-0.02</v>
      </c>
      <c r="H20" s="90">
        <v>9.4E-2</v>
      </c>
      <c r="I20" s="54">
        <v>77.639038178030134</v>
      </c>
      <c r="J20" s="54">
        <v>81.11706878045392</v>
      </c>
      <c r="K20" s="54">
        <v>84.832988655200495</v>
      </c>
      <c r="L20" s="90">
        <v>4.4999999999999998E-2</v>
      </c>
      <c r="M20" s="91">
        <v>8.7999999999999995E-2</v>
      </c>
    </row>
    <row r="21" spans="2:13" x14ac:dyDescent="0.25">
      <c r="B21" s="58" t="s">
        <v>44</v>
      </c>
      <c r="C21" s="59">
        <v>41.366999999999997</v>
      </c>
      <c r="D21" s="60">
        <v>42.228000000000002</v>
      </c>
      <c r="E21" s="61">
        <v>39.520781112232001</v>
      </c>
      <c r="F21" s="61">
        <v>40.390999999999998</v>
      </c>
      <c r="G21" s="62">
        <v>-8.0000000000000002E-3</v>
      </c>
      <c r="H21" s="62">
        <v>0.05</v>
      </c>
      <c r="I21" s="60">
        <v>40.392000000000003</v>
      </c>
      <c r="J21" s="60">
        <v>40.392000000000003</v>
      </c>
      <c r="K21" s="61">
        <v>42.29</v>
      </c>
      <c r="L21" s="62">
        <v>1.4999999999999999E-2</v>
      </c>
      <c r="M21" s="62">
        <v>4.4999999999999998E-2</v>
      </c>
    </row>
    <row r="22" spans="2:13" x14ac:dyDescent="0.25">
      <c r="B22" s="58" t="s">
        <v>45</v>
      </c>
      <c r="C22" s="64">
        <v>35.942152</v>
      </c>
      <c r="D22" s="65">
        <v>34.578000000000003</v>
      </c>
      <c r="E22" s="66">
        <v>35.426000000000002</v>
      </c>
      <c r="F22" s="66">
        <v>30.060407439980693</v>
      </c>
      <c r="G22" s="67">
        <v>-5.8000000000000003E-2</v>
      </c>
      <c r="H22" s="67">
        <v>4.2000000000000003E-2</v>
      </c>
      <c r="I22" s="65">
        <v>33.224173178030135</v>
      </c>
      <c r="J22" s="65">
        <v>36.521979428453911</v>
      </c>
      <c r="K22" s="66">
        <v>38.1389886552005</v>
      </c>
      <c r="L22" s="67">
        <v>8.3000000000000004E-2</v>
      </c>
      <c r="M22" s="67">
        <v>3.7999999999999999E-2</v>
      </c>
    </row>
    <row r="23" spans="2:13" x14ac:dyDescent="0.25">
      <c r="B23" s="58" t="s">
        <v>46</v>
      </c>
      <c r="C23" s="73">
        <v>1.6379999999999999</v>
      </c>
      <c r="D23" s="74">
        <v>1.883</v>
      </c>
      <c r="E23" s="75">
        <v>1.992</v>
      </c>
      <c r="F23" s="75">
        <v>3.85</v>
      </c>
      <c r="G23" s="76">
        <v>0.33</v>
      </c>
      <c r="H23" s="76">
        <v>3.0000000000000001E-3</v>
      </c>
      <c r="I23" s="74">
        <v>4.0228649999999995</v>
      </c>
      <c r="J23" s="74">
        <v>4.2030893520000001</v>
      </c>
      <c r="K23" s="75">
        <v>4.4039999999999999</v>
      </c>
      <c r="L23" s="76">
        <v>4.5999999999999999E-2</v>
      </c>
      <c r="M23" s="76">
        <v>5.0000000000000001E-3</v>
      </c>
    </row>
    <row r="24" spans="2:13" x14ac:dyDescent="0.25">
      <c r="B24" s="47" t="s">
        <v>160</v>
      </c>
      <c r="C24" s="54">
        <v>595.45000000000005</v>
      </c>
      <c r="D24" s="54">
        <v>756.58100000000002</v>
      </c>
      <c r="E24" s="54">
        <v>846.46799999999996</v>
      </c>
      <c r="F24" s="55">
        <v>823.35199999999998</v>
      </c>
      <c r="G24" s="212">
        <v>0.114</v>
      </c>
      <c r="H24" s="212">
        <v>0.90600000000000003</v>
      </c>
      <c r="I24" s="54">
        <v>786.45049059999997</v>
      </c>
      <c r="J24" s="54">
        <v>821.16399999999999</v>
      </c>
      <c r="K24" s="54">
        <v>858.59699999999998</v>
      </c>
      <c r="L24" s="212">
        <v>1.4E-2</v>
      </c>
      <c r="M24" s="213">
        <v>0.91200000000000003</v>
      </c>
    </row>
    <row r="25" spans="2:13" x14ac:dyDescent="0.25">
      <c r="B25" s="81" t="s">
        <v>47</v>
      </c>
      <c r="C25" s="92">
        <v>674.39715200000001</v>
      </c>
      <c r="D25" s="92">
        <v>835.27</v>
      </c>
      <c r="E25" s="93">
        <v>923.40678111223201</v>
      </c>
      <c r="F25" s="93">
        <v>897.6534074399807</v>
      </c>
      <c r="G25" s="84">
        <v>0.1</v>
      </c>
      <c r="H25" s="84">
        <v>1</v>
      </c>
      <c r="I25" s="92">
        <v>864.08952877803006</v>
      </c>
      <c r="J25" s="92">
        <v>902.28106878045389</v>
      </c>
      <c r="K25" s="93">
        <v>943.42998865520053</v>
      </c>
      <c r="L25" s="84">
        <v>1.7000000000000001E-2</v>
      </c>
      <c r="M25" s="85">
        <v>1</v>
      </c>
    </row>
    <row r="26" spans="2:13" x14ac:dyDescent="0.25">
      <c r="B26" s="94" t="s">
        <v>48</v>
      </c>
      <c r="C26" s="95">
        <v>455.7</v>
      </c>
      <c r="D26" s="95">
        <v>45.7</v>
      </c>
      <c r="E26" s="96">
        <v>59.3</v>
      </c>
      <c r="F26" s="96">
        <v>0</v>
      </c>
      <c r="G26" s="97">
        <v>-1</v>
      </c>
      <c r="H26" s="97"/>
      <c r="I26" s="95">
        <v>0</v>
      </c>
      <c r="J26" s="95">
        <v>0</v>
      </c>
      <c r="K26" s="96">
        <v>0</v>
      </c>
      <c r="L26" s="97">
        <v>0</v>
      </c>
      <c r="M26" s="98"/>
    </row>
    <row r="27" spans="2:13" x14ac:dyDescent="0.25">
      <c r="B27" s="151"/>
      <c r="C27" s="151"/>
      <c r="D27" s="151"/>
      <c r="E27" s="151"/>
      <c r="F27" s="151"/>
      <c r="G27" s="151"/>
      <c r="H27" s="151"/>
      <c r="I27" s="151"/>
      <c r="J27" s="151"/>
      <c r="K27" s="151"/>
      <c r="L27" s="152"/>
      <c r="M27" s="153"/>
    </row>
    <row r="28" spans="2:13" x14ac:dyDescent="0.25">
      <c r="B28" s="154"/>
      <c r="C28" s="155"/>
      <c r="D28" s="54"/>
      <c r="E28" s="54"/>
      <c r="F28" s="156"/>
      <c r="G28" s="156"/>
      <c r="H28" s="156"/>
      <c r="I28" s="54"/>
      <c r="J28" s="157"/>
      <c r="K28" s="152"/>
      <c r="L28" s="152"/>
      <c r="M28" s="152"/>
    </row>
  </sheetData>
  <mergeCells count="6">
    <mergeCell ref="B2:M2"/>
    <mergeCell ref="G4:H4"/>
    <mergeCell ref="L4:M4"/>
    <mergeCell ref="B11:M11"/>
    <mergeCell ref="G13:H13"/>
    <mergeCell ref="L13:M13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78EFBD-FC18-4F71-B81A-71ECC735CF09}">
  <dimension ref="B1:U13"/>
  <sheetViews>
    <sheetView showGridLines="0" workbookViewId="0">
      <selection activeCell="B2" sqref="B2:U2"/>
    </sheetView>
  </sheetViews>
  <sheetFormatPr defaultRowHeight="15" x14ac:dyDescent="0.25"/>
  <cols>
    <col min="1" max="1" width="2.7109375" customWidth="1"/>
  </cols>
  <sheetData>
    <row r="1" spans="2:21" x14ac:dyDescent="0.25">
      <c r="B1" s="5" t="s">
        <v>16</v>
      </c>
    </row>
    <row r="2" spans="2:21" x14ac:dyDescent="0.25">
      <c r="B2" s="265" t="s">
        <v>198</v>
      </c>
      <c r="C2" s="275"/>
      <c r="D2" s="27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5"/>
      <c r="P2" s="265"/>
      <c r="Q2" s="265"/>
      <c r="R2" s="265"/>
      <c r="S2" s="265"/>
      <c r="T2" s="265"/>
      <c r="U2" s="265"/>
    </row>
    <row r="3" spans="2:21" x14ac:dyDescent="0.25">
      <c r="B3" s="158"/>
      <c r="C3" s="276" t="s">
        <v>82</v>
      </c>
      <c r="D3" s="277"/>
      <c r="E3" s="159" t="s">
        <v>83</v>
      </c>
      <c r="F3" s="278" t="s">
        <v>84</v>
      </c>
      <c r="G3" s="278"/>
      <c r="H3" s="278"/>
      <c r="I3" s="278"/>
      <c r="J3" s="278"/>
      <c r="K3" s="278"/>
      <c r="L3" s="278"/>
      <c r="M3" s="278"/>
      <c r="N3" s="278"/>
      <c r="O3" s="278"/>
      <c r="P3" s="278"/>
      <c r="Q3" s="278"/>
      <c r="R3" s="278"/>
      <c r="S3" s="160"/>
      <c r="T3" s="279" t="s">
        <v>85</v>
      </c>
      <c r="U3" s="281" t="s">
        <v>86</v>
      </c>
    </row>
    <row r="4" spans="2:21" ht="54" x14ac:dyDescent="0.25">
      <c r="B4" s="161"/>
      <c r="C4" s="162" t="s">
        <v>87</v>
      </c>
      <c r="D4" s="163" t="s">
        <v>88</v>
      </c>
      <c r="E4" s="272" t="s">
        <v>89</v>
      </c>
      <c r="F4" s="273"/>
      <c r="G4" s="274"/>
      <c r="H4" s="272" t="s">
        <v>90</v>
      </c>
      <c r="I4" s="273"/>
      <c r="J4" s="274"/>
      <c r="K4" s="272" t="s">
        <v>91</v>
      </c>
      <c r="L4" s="273"/>
      <c r="M4" s="273"/>
      <c r="N4" s="273"/>
      <c r="O4" s="273"/>
      <c r="P4" s="273"/>
      <c r="Q4" s="273"/>
      <c r="R4" s="273"/>
      <c r="S4" s="274"/>
      <c r="T4" s="280"/>
      <c r="U4" s="282"/>
    </row>
    <row r="5" spans="2:21" x14ac:dyDescent="0.25">
      <c r="B5" s="164"/>
      <c r="C5" s="165"/>
      <c r="D5" s="166"/>
      <c r="E5" s="272" t="s">
        <v>9</v>
      </c>
      <c r="F5" s="273"/>
      <c r="G5" s="274"/>
      <c r="H5" s="272" t="s">
        <v>10</v>
      </c>
      <c r="I5" s="273"/>
      <c r="J5" s="274"/>
      <c r="K5" s="272" t="s">
        <v>11</v>
      </c>
      <c r="L5" s="273"/>
      <c r="M5" s="274"/>
      <c r="N5" s="272" t="s">
        <v>12</v>
      </c>
      <c r="O5" s="273"/>
      <c r="P5" s="274"/>
      <c r="Q5" s="272" t="s">
        <v>13</v>
      </c>
      <c r="R5" s="273"/>
      <c r="S5" s="274"/>
      <c r="T5" s="167" t="s">
        <v>25</v>
      </c>
      <c r="U5" s="168"/>
    </row>
    <row r="6" spans="2:21" ht="19.5" x14ac:dyDescent="0.25">
      <c r="B6" s="169" t="s">
        <v>199</v>
      </c>
      <c r="C6" s="170"/>
      <c r="D6" s="171"/>
      <c r="E6" s="172" t="s">
        <v>93</v>
      </c>
      <c r="F6" s="173" t="s">
        <v>94</v>
      </c>
      <c r="G6" s="174" t="s">
        <v>95</v>
      </c>
      <c r="H6" s="172" t="s">
        <v>93</v>
      </c>
      <c r="I6" s="173" t="s">
        <v>94</v>
      </c>
      <c r="J6" s="174" t="s">
        <v>95</v>
      </c>
      <c r="K6" s="172" t="s">
        <v>93</v>
      </c>
      <c r="L6" s="173" t="s">
        <v>94</v>
      </c>
      <c r="M6" s="174" t="s">
        <v>95</v>
      </c>
      <c r="N6" s="172" t="s">
        <v>93</v>
      </c>
      <c r="O6" s="173" t="s">
        <v>94</v>
      </c>
      <c r="P6" s="174" t="s">
        <v>95</v>
      </c>
      <c r="Q6" s="172" t="s">
        <v>93</v>
      </c>
      <c r="R6" s="173" t="s">
        <v>94</v>
      </c>
      <c r="S6" s="174" t="s">
        <v>95</v>
      </c>
      <c r="T6" s="175" t="s">
        <v>96</v>
      </c>
      <c r="U6" s="176"/>
    </row>
    <row r="7" spans="2:21" ht="18" x14ac:dyDescent="0.25">
      <c r="B7" s="177" t="s">
        <v>97</v>
      </c>
      <c r="C7" s="178">
        <v>58</v>
      </c>
      <c r="D7" s="179">
        <v>59</v>
      </c>
      <c r="E7" s="180">
        <v>56</v>
      </c>
      <c r="F7" s="181">
        <v>39.521188914</v>
      </c>
      <c r="G7" s="182">
        <v>0.70573551632142861</v>
      </c>
      <c r="H7" s="180">
        <v>61</v>
      </c>
      <c r="I7" s="181">
        <v>40.390637224999992</v>
      </c>
      <c r="J7" s="182">
        <v>0.66214159385245885</v>
      </c>
      <c r="K7" s="180">
        <v>61</v>
      </c>
      <c r="L7" s="181">
        <v>40.392103424999995</v>
      </c>
      <c r="M7" s="182">
        <v>0.66216562991803274</v>
      </c>
      <c r="N7" s="180">
        <v>61</v>
      </c>
      <c r="O7" s="181">
        <v>40.392103424999995</v>
      </c>
      <c r="P7" s="182">
        <v>0.66216562991803274</v>
      </c>
      <c r="Q7" s="180">
        <v>61</v>
      </c>
      <c r="R7" s="181">
        <v>42.289895374999993</v>
      </c>
      <c r="S7" s="181">
        <v>0.69327697336065564</v>
      </c>
      <c r="T7" s="183">
        <v>0</v>
      </c>
      <c r="U7" s="183">
        <v>1</v>
      </c>
    </row>
    <row r="8" spans="2:21" x14ac:dyDescent="0.25">
      <c r="B8" s="184" t="s">
        <v>98</v>
      </c>
      <c r="C8" s="185">
        <v>12</v>
      </c>
      <c r="D8" s="185">
        <v>12</v>
      </c>
      <c r="E8" s="186">
        <v>9</v>
      </c>
      <c r="F8" s="187">
        <v>3.7787649640000001</v>
      </c>
      <c r="G8" s="188">
        <v>0.41986277377777781</v>
      </c>
      <c r="H8" s="186">
        <v>12</v>
      </c>
      <c r="I8" s="187">
        <v>2.6082982750000001</v>
      </c>
      <c r="J8" s="188">
        <v>0.21735818958333333</v>
      </c>
      <c r="K8" s="186">
        <v>12</v>
      </c>
      <c r="L8" s="187">
        <v>2.609764475</v>
      </c>
      <c r="M8" s="188">
        <v>0.21748037291666666</v>
      </c>
      <c r="N8" s="186">
        <v>12</v>
      </c>
      <c r="O8" s="187">
        <v>2.609764475</v>
      </c>
      <c r="P8" s="188">
        <v>0.21748037291666666</v>
      </c>
      <c r="Q8" s="189">
        <v>12</v>
      </c>
      <c r="R8" s="187">
        <v>2.609764475</v>
      </c>
      <c r="S8" s="187">
        <v>0.21748037291666666</v>
      </c>
      <c r="T8" s="190">
        <v>0</v>
      </c>
      <c r="U8" s="191">
        <v>0.19672131147540983</v>
      </c>
    </row>
    <row r="9" spans="2:21" x14ac:dyDescent="0.25">
      <c r="B9" s="184" t="s">
        <v>99</v>
      </c>
      <c r="C9" s="192">
        <v>27</v>
      </c>
      <c r="D9" s="192">
        <v>27</v>
      </c>
      <c r="E9" s="193">
        <v>27</v>
      </c>
      <c r="F9" s="194">
        <v>16.667106853</v>
      </c>
      <c r="G9" s="195">
        <v>0.61730025381481479</v>
      </c>
      <c r="H9" s="193">
        <v>29</v>
      </c>
      <c r="I9" s="194">
        <v>13.807229874999997</v>
      </c>
      <c r="J9" s="195">
        <v>0.47611137499999989</v>
      </c>
      <c r="K9" s="193">
        <v>29</v>
      </c>
      <c r="L9" s="194">
        <v>13.807229874999997</v>
      </c>
      <c r="M9" s="195">
        <v>0.47611137499999989</v>
      </c>
      <c r="N9" s="193">
        <v>29</v>
      </c>
      <c r="O9" s="194">
        <v>13.807229874999997</v>
      </c>
      <c r="P9" s="195">
        <v>0.47611137499999989</v>
      </c>
      <c r="Q9" s="196">
        <v>29</v>
      </c>
      <c r="R9" s="194">
        <v>13.807229874999997</v>
      </c>
      <c r="S9" s="194">
        <v>0.47611137499999989</v>
      </c>
      <c r="T9" s="197">
        <v>0</v>
      </c>
      <c r="U9" s="198">
        <v>0.47540983606557374</v>
      </c>
    </row>
    <row r="10" spans="2:21" x14ac:dyDescent="0.25">
      <c r="B10" s="184" t="s">
        <v>100</v>
      </c>
      <c r="C10" s="192">
        <v>11</v>
      </c>
      <c r="D10" s="192">
        <v>11</v>
      </c>
      <c r="E10" s="193">
        <v>11</v>
      </c>
      <c r="F10" s="194">
        <v>6.934880358</v>
      </c>
      <c r="G10" s="195">
        <v>0.63044366890909087</v>
      </c>
      <c r="H10" s="193">
        <v>11</v>
      </c>
      <c r="I10" s="194">
        <v>10.257040099999998</v>
      </c>
      <c r="J10" s="195">
        <v>0.93245819090909066</v>
      </c>
      <c r="K10" s="193">
        <v>11</v>
      </c>
      <c r="L10" s="194">
        <v>10.257040099999998</v>
      </c>
      <c r="M10" s="195">
        <v>0.93245819090909066</v>
      </c>
      <c r="N10" s="193">
        <v>11</v>
      </c>
      <c r="O10" s="194">
        <v>10.257040099999998</v>
      </c>
      <c r="P10" s="195">
        <v>0.93245819090909066</v>
      </c>
      <c r="Q10" s="196">
        <v>11</v>
      </c>
      <c r="R10" s="194">
        <v>10.377242174999999</v>
      </c>
      <c r="S10" s="194">
        <v>0.94338565227272719</v>
      </c>
      <c r="T10" s="197">
        <v>0</v>
      </c>
      <c r="U10" s="198">
        <v>0.18032786885245902</v>
      </c>
    </row>
    <row r="11" spans="2:21" x14ac:dyDescent="0.25">
      <c r="B11" s="184" t="s">
        <v>101</v>
      </c>
      <c r="C11" s="200">
        <v>8</v>
      </c>
      <c r="D11" s="200">
        <v>9</v>
      </c>
      <c r="E11" s="201">
        <v>9</v>
      </c>
      <c r="F11" s="202">
        <v>12.140436739</v>
      </c>
      <c r="G11" s="203">
        <v>1.3489374154444445</v>
      </c>
      <c r="H11" s="201">
        <v>9</v>
      </c>
      <c r="I11" s="202">
        <v>13.718068975</v>
      </c>
      <c r="J11" s="203">
        <v>1.524229886111111</v>
      </c>
      <c r="K11" s="201">
        <v>9</v>
      </c>
      <c r="L11" s="202">
        <v>13.718068975</v>
      </c>
      <c r="M11" s="203">
        <v>1.524229886111111</v>
      </c>
      <c r="N11" s="201">
        <v>9</v>
      </c>
      <c r="O11" s="202">
        <v>13.718068975</v>
      </c>
      <c r="P11" s="203">
        <v>1.524229886111111</v>
      </c>
      <c r="Q11" s="204">
        <v>9</v>
      </c>
      <c r="R11" s="202">
        <v>15.495658849999998</v>
      </c>
      <c r="S11" s="202">
        <v>1.7217398722222219</v>
      </c>
      <c r="T11" s="205">
        <v>0</v>
      </c>
      <c r="U11" s="206">
        <v>0.14754098360655737</v>
      </c>
    </row>
    <row r="12" spans="2:21" x14ac:dyDescent="0.25">
      <c r="B12" s="207"/>
      <c r="C12" s="208"/>
      <c r="D12" s="208"/>
      <c r="E12" s="208"/>
      <c r="F12" s="208"/>
      <c r="G12" s="208"/>
      <c r="H12" s="208"/>
      <c r="I12" s="209"/>
      <c r="J12" s="209"/>
      <c r="K12" s="208"/>
      <c r="L12" s="209"/>
      <c r="M12" s="209"/>
      <c r="N12" s="208"/>
      <c r="O12" s="209"/>
      <c r="P12" s="209"/>
      <c r="Q12" s="208"/>
      <c r="R12" s="209"/>
      <c r="S12" s="209"/>
      <c r="T12" s="210"/>
      <c r="U12" s="210"/>
    </row>
    <row r="13" spans="2:21" x14ac:dyDescent="0.25">
      <c r="B13" s="211"/>
      <c r="C13" s="211"/>
      <c r="D13" s="211"/>
      <c r="E13" s="211"/>
      <c r="F13" s="211"/>
      <c r="G13" s="211"/>
      <c r="H13" s="211"/>
      <c r="I13" s="211"/>
      <c r="J13" s="211"/>
      <c r="K13" s="211"/>
      <c r="L13" s="211"/>
      <c r="M13" s="211"/>
      <c r="N13" s="211"/>
      <c r="O13" s="211"/>
      <c r="P13" s="211"/>
      <c r="Q13" s="211"/>
      <c r="R13" s="211"/>
      <c r="S13" s="211"/>
      <c r="T13" s="211"/>
      <c r="U13" s="211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A4BE3741FAB84A8F18991E2DC839B7" ma:contentTypeVersion="6" ma:contentTypeDescription="Create a new document." ma:contentTypeScope="" ma:versionID="0e93c7cd98d363373cd89ff569e20fbd">
  <xsd:schema xmlns:xsd="http://www.w3.org/2001/XMLSchema" xmlns:xs="http://www.w3.org/2001/XMLSchema" xmlns:p="http://schemas.microsoft.com/office/2006/metadata/properties" xmlns:ns2="a89c04a9-b812-4aae-bda7-b1781520f9b2" xmlns:ns3="1dbabee6-7497-489b-9d95-b0f58e49224c" targetNamespace="http://schemas.microsoft.com/office/2006/metadata/properties" ma:root="true" ma:fieldsID="efc244ba3b267f9b65865e945419e377" ns2:_="" ns3:_="">
    <xsd:import namespace="a89c04a9-b812-4aae-bda7-b1781520f9b2"/>
    <xsd:import namespace="1dbabee6-7497-489b-9d95-b0f58e49224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9c04a9-b812-4aae-bda7-b1781520f9b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babee6-7497-489b-9d95-b0f58e4922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B010FDA-F9F1-45AE-97B5-5077D79C1BD3}"/>
</file>

<file path=customXml/itemProps2.xml><?xml version="1.0" encoding="utf-8"?>
<ds:datastoreItem xmlns:ds="http://schemas.openxmlformats.org/officeDocument/2006/customXml" ds:itemID="{66C9A2D9-2F9B-41D2-B4B9-45303E7B9BBF}"/>
</file>

<file path=customXml/itemProps3.xml><?xml version="1.0" encoding="utf-8"?>
<ds:datastoreItem xmlns:ds="http://schemas.openxmlformats.org/officeDocument/2006/customXml" ds:itemID="{1B55FC41-ABAE-4C46-8359-2A5DD1520CC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22</vt:i4>
      </vt:variant>
      <vt:variant>
        <vt:lpstr>Named Ranges</vt:lpstr>
      </vt:variant>
      <vt:variant>
        <vt:i4>1</vt:i4>
      </vt:variant>
    </vt:vector>
  </HeadingPairs>
  <TitlesOfParts>
    <vt:vector size="23" baseType="lpstr">
      <vt:lpstr>Index</vt:lpstr>
      <vt:lpstr>CSOSPerfom</vt:lpstr>
      <vt:lpstr>CSOSFinancial</vt:lpstr>
      <vt:lpstr>CSOSPersonnel</vt:lpstr>
      <vt:lpstr>HDAPerfom</vt:lpstr>
      <vt:lpstr>HDAFinancial</vt:lpstr>
      <vt:lpstr>HDAPersonnel</vt:lpstr>
      <vt:lpstr>NHBRCPerfom</vt:lpstr>
      <vt:lpstr>NHBRCFinancial</vt:lpstr>
      <vt:lpstr>NHBRCPersonnel</vt:lpstr>
      <vt:lpstr>NHFCPerfom</vt:lpstr>
      <vt:lpstr>NHFCFinancial</vt:lpstr>
      <vt:lpstr>NHFCPersonnel</vt:lpstr>
      <vt:lpstr>PPFFPerfom</vt:lpstr>
      <vt:lpstr>PPFFFinancial</vt:lpstr>
      <vt:lpstr>PPFFPersonnel</vt:lpstr>
      <vt:lpstr>PPRAPerfom</vt:lpstr>
      <vt:lpstr>PPRAFinancial</vt:lpstr>
      <vt:lpstr>PPRAPersonnel</vt:lpstr>
      <vt:lpstr>SHRAPerfom</vt:lpstr>
      <vt:lpstr>SHRAFinancial</vt:lpstr>
      <vt:lpstr>SHRAPersonnel</vt:lpstr>
      <vt:lpstr>CSOSPerfom!_Hlk154031343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Takalani Rasalanavho</dc:creator>
  <cp:lastModifiedBy>Patrick Mbedzi</cp:lastModifiedBy>
  <dcterms:created xsi:type="dcterms:W3CDTF">2024-02-19T15:08:41Z</dcterms:created>
  <dcterms:modified xsi:type="dcterms:W3CDTF">2024-02-20T12:58:37Z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0x010100FAA4BE3741FAB84A8F18991E2DC839B7</vt:lpwstr>
  </property>
</Properties>
</file>